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03"/>
  <workbookPr defaultThemeVersion="202300"/>
  <mc:AlternateContent xmlns:mc="http://schemas.openxmlformats.org/markup-compatibility/2006">
    <mc:Choice Requires="x15">
      <x15ac:absPath xmlns:x15ac="http://schemas.microsoft.com/office/spreadsheetml/2010/11/ac" url="/Users/javohirbakhronov/Desktop/Master_POLITO/Thesis work /&lt;RAG evaluation results&gt;/private_GPT_1/"/>
    </mc:Choice>
  </mc:AlternateContent>
  <xr:revisionPtr revIDLastSave="0" documentId="13_ncr:1_{033B2C88-FD0F-E745-ABF1-C53B2C05BAEA}" xr6:coauthVersionLast="47" xr6:coauthVersionMax="47" xr10:uidLastSave="{00000000-0000-0000-0000-000000000000}"/>
  <bookViews>
    <workbookView xWindow="0" yWindow="500" windowWidth="28800" windowHeight="16020" xr2:uid="{A9892D36-834F-EA46-B61D-A3C31851E1CF}"/>
  </bookViews>
  <sheets>
    <sheet name="RAG System Configiration" sheetId="2" r:id="rId1"/>
    <sheet name="UseCase_1" sheetId="1" r:id="rId2"/>
    <sheet name="UseCase_2" sheetId="4" r:id="rId3"/>
    <sheet name="UseCase_3" sheetId="3" r:id="rId4"/>
    <sheet name="UseCase_4" sheetId="5" r:id="rId5"/>
    <sheet name="UseCase_5" sheetId="6" r:id="rId6"/>
    <sheet name="UseCase_6" sheetId="7" r:id="rId7"/>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5" i="7" l="1"/>
  <c r="L6" i="7"/>
  <c r="L7" i="7"/>
  <c r="L8" i="7"/>
  <c r="L9" i="7"/>
  <c r="L10" i="7"/>
  <c r="L11" i="7"/>
  <c r="L12" i="7"/>
  <c r="L13" i="7"/>
  <c r="L14" i="7"/>
  <c r="L15" i="7"/>
  <c r="L16" i="7"/>
  <c r="L17" i="7"/>
  <c r="L18" i="7"/>
  <c r="L19" i="7"/>
  <c r="L20" i="7"/>
  <c r="L4" i="7"/>
  <c r="L5" i="6"/>
  <c r="L6" i="6"/>
  <c r="L7" i="6"/>
  <c r="L8" i="6"/>
  <c r="L4" i="6"/>
  <c r="L5" i="5"/>
  <c r="L6" i="5"/>
  <c r="L7" i="5"/>
  <c r="L8" i="5"/>
  <c r="L9" i="5"/>
  <c r="L10" i="5"/>
  <c r="L11" i="5"/>
  <c r="L4" i="5"/>
  <c r="L5" i="3"/>
  <c r="L6" i="3"/>
  <c r="L7" i="3"/>
  <c r="L8" i="3"/>
  <c r="L9" i="3"/>
  <c r="L10" i="3"/>
  <c r="L11" i="3"/>
  <c r="L12" i="3"/>
  <c r="L13" i="3"/>
  <c r="L14" i="3"/>
  <c r="L4" i="3"/>
  <c r="L5" i="4"/>
  <c r="L6" i="4"/>
  <c r="L7" i="4"/>
  <c r="L8" i="4"/>
  <c r="L9" i="4"/>
  <c r="L10" i="4"/>
  <c r="L11" i="4"/>
  <c r="L12" i="4"/>
  <c r="L13" i="4"/>
  <c r="L14" i="4"/>
  <c r="L15" i="4"/>
  <c r="L16" i="4"/>
  <c r="L17" i="4"/>
  <c r="L18" i="4"/>
  <c r="L19" i="4"/>
  <c r="L20" i="4"/>
  <c r="L4" i="4"/>
  <c r="L5" i="1" l="1"/>
  <c r="L6" i="1"/>
  <c r="L7" i="1"/>
  <c r="L8" i="1"/>
  <c r="L9" i="1"/>
  <c r="L10" i="1"/>
  <c r="L4" i="1"/>
</calcChain>
</file>

<file path=xl/sharedStrings.xml><?xml version="1.0" encoding="utf-8"?>
<sst xmlns="http://schemas.openxmlformats.org/spreadsheetml/2006/main" count="837" uniqueCount="429">
  <si>
    <t xml:space="preserve">Task ID </t>
  </si>
  <si>
    <t xml:space="preserve">Task Name </t>
  </si>
  <si>
    <t>Difficulty</t>
  </si>
  <si>
    <t>Query</t>
  </si>
  <si>
    <t>Ground Truth</t>
  </si>
  <si>
    <t>A. Task &amp; Query Definition</t>
  </si>
  <si>
    <t>Answer</t>
  </si>
  <si>
    <t xml:space="preserve">Avr Time </t>
  </si>
  <si>
    <t>Latency</t>
  </si>
  <si>
    <t>B. System Outputs &amp; Performance Logs</t>
  </si>
  <si>
    <t>Total Interaction Turns</t>
  </si>
  <si>
    <t>Theoretical Minimum Turns</t>
  </si>
  <si>
    <t>Effective Turns (ET)</t>
  </si>
  <si>
    <t>Wrong Queries (WQ)</t>
  </si>
  <si>
    <t>Learning Rate</t>
  </si>
  <si>
    <t>Intervention Count</t>
  </si>
  <si>
    <t>C. Novice User Efficiency</t>
  </si>
  <si>
    <t>Task Success (Instruction)</t>
  </si>
  <si>
    <t>Ineffective / Interfering Instruction</t>
  </si>
  <si>
    <t>Refusal</t>
  </si>
  <si>
    <t>Instruction Success Rate</t>
  </si>
  <si>
    <t>D. System Quality (Instruction-Level)</t>
  </si>
  <si>
    <t>MRR</t>
  </si>
  <si>
    <t>Context Utilization</t>
  </si>
  <si>
    <t>Noise Sensitivity (Relevant)</t>
  </si>
  <si>
    <t>Noise Sensitivity (Irrelevant)</t>
  </si>
  <si>
    <t>Hallucination</t>
  </si>
  <si>
    <t>Self-Knowledge</t>
  </si>
  <si>
    <t>Faithfulness</t>
  </si>
  <si>
    <t>G. Generator / Synthesis Metrics</t>
  </si>
  <si>
    <t xml:space="preserve">Embedding Mode: </t>
  </si>
  <si>
    <t>huggingface</t>
  </si>
  <si>
    <t>HF model:</t>
  </si>
  <si>
    <t>BAAI/bge-large-en-v1.5</t>
  </si>
  <si>
    <t>Ollama model:</t>
  </si>
  <si>
    <t>nomic-embed-text</t>
  </si>
  <si>
    <t>AP</t>
  </si>
  <si>
    <t>MAP</t>
  </si>
  <si>
    <t>BM25(q,d)</t>
  </si>
  <si>
    <t>Recall@k</t>
  </si>
  <si>
    <t>Hit@k</t>
  </si>
  <si>
    <t>nDCG@k</t>
  </si>
  <si>
    <t>F. Retriever Metrics</t>
  </si>
  <si>
    <t>E. System Level Metrics</t>
  </si>
  <si>
    <t>UC 1.1</t>
  </si>
  <si>
    <t>Time(ms)</t>
  </si>
  <si>
    <t>UC 1.2</t>
  </si>
  <si>
    <t>UC 1.3</t>
  </si>
  <si>
    <t>UC 1.4</t>
  </si>
  <si>
    <t>UC 1.5</t>
  </si>
  <si>
    <t>UC 1.6</t>
  </si>
  <si>
    <t>Precision</t>
  </si>
  <si>
    <t>Recall</t>
  </si>
  <si>
    <t>F1 Score</t>
  </si>
  <si>
    <t>Recall1k</t>
  </si>
  <si>
    <t>Recall3k</t>
  </si>
  <si>
    <t>Hit1k</t>
  </si>
  <si>
    <t>nDCG1k</t>
  </si>
  <si>
    <t>Recall5k</t>
  </si>
  <si>
    <t>Hit3k</t>
  </si>
  <si>
    <t>Hit5k</t>
  </si>
  <si>
    <t>nDCG3k</t>
  </si>
  <si>
    <t>nDCG5k</t>
  </si>
  <si>
    <t>change the reference point by using axis key, then click "modify", then click "enter"</t>
  </si>
  <si>
    <t>UC 1.7</t>
  </si>
  <si>
    <t xml:space="preserve">Crate a new job </t>
  </si>
  <si>
    <t xml:space="preserve">Choose a right motion type and change </t>
  </si>
  <si>
    <t xml:space="preserve">Inserting a move instruction </t>
  </si>
  <si>
    <t>Create a reference point</t>
  </si>
  <si>
    <t>Change the speed and MOVJ</t>
  </si>
  <si>
    <t>Delate operations</t>
  </si>
  <si>
    <t xml:space="preserve">Create a new job </t>
  </si>
  <si>
    <t>qid</t>
  </si>
  <si>
    <t>Select [JOB]from the main menu.
Select [CREATE NEW Job].
Enter the job name.
Move the cursor to 'JOB NAME', and press [SELECT]. Input job names using the character input operation.
Press [ENTER].</t>
  </si>
  <si>
    <t>1.choose[MOVL]
2. Click [MOTION TYPE] to MOVL</t>
  </si>
  <si>
    <t>Set the mode switch to 'TEACH'.
Ensure that the servo power is ON, as move instructions cannot be inserted when it is OFF.
Move the cursor to the line before which the move instruction is to be ISERTED.
Use the [Axis Keys] on the Programming Pendant to move the robot manipulator to the exact position (the target pose) you wish to record.
Press ENTER.</t>
  </si>
  <si>
    <t xml:space="preserve">Change existing position </t>
  </si>
  <si>
    <t>Ensure that the servo power is ON, as move instructions cannot be inserted when it is OFF.
Move the cursor to the line before which the move instruction is to be inserted.
Press the axis operation key.
Move the robot to the position to be registered as the reference point. 
Click [INFORM LIST], CHOOSE [REFP] FROM [MOTION]
Register this position as a reference point:
Press [INSERT] OR [MODIFY]. THEN [ENTER].</t>
  </si>
  <si>
    <t xml:space="preserve">Move the cursor to the instruction line to be deleted, in the teach mode.
Press [DELETE] and [ENTER]. </t>
  </si>
  <si>
    <t xml:space="preserve">End to End </t>
  </si>
  <si>
    <t>UC 2.1</t>
  </si>
  <si>
    <t>UC 2.2</t>
  </si>
  <si>
    <t>UC 2.3</t>
  </si>
  <si>
    <t>UC 2.4</t>
  </si>
  <si>
    <t>UC 2.5</t>
  </si>
  <si>
    <t>UC 2.6</t>
  </si>
  <si>
    <t>UC 2.7</t>
  </si>
  <si>
    <t>UC 2.8</t>
  </si>
  <si>
    <t>UC 2.9</t>
  </si>
  <si>
    <t>UC 2.10</t>
  </si>
  <si>
    <t>UC 2.11</t>
  </si>
  <si>
    <t>UC 2.12</t>
  </si>
  <si>
    <t>UC 2.13</t>
  </si>
  <si>
    <t>UC 2.14</t>
  </si>
  <si>
    <t>UC 2.15</t>
  </si>
  <si>
    <t>UC 2.16</t>
  </si>
  <si>
    <t>UC 2.17</t>
  </si>
  <si>
    <t xml:space="preserve">Safety Assure </t>
  </si>
  <si>
    <t xml:space="preserve">Choose the right coordinates </t>
  </si>
  <si>
    <t>Main installization</t>
  </si>
  <si>
    <t xml:space="preserve">Reset gripper </t>
  </si>
  <si>
    <t xml:space="preserve">Choose the right motion type </t>
  </si>
  <si>
    <t>Move to the safe area before picking up</t>
  </si>
  <si>
    <t xml:space="preserve">Set a function call to pick </t>
  </si>
  <si>
    <t>Set a first argument and understand the meaning</t>
  </si>
  <si>
    <t>Set a second argument and understand the meaning</t>
  </si>
  <si>
    <t>Set a third argument and understand the meaning</t>
  </si>
  <si>
    <t>Set a fourth argument and understand the meaning</t>
  </si>
  <si>
    <t>Set a function call for place</t>
  </si>
  <si>
    <t>set right argument for place</t>
  </si>
  <si>
    <t>Lift up</t>
  </si>
  <si>
    <t>Return to starting position</t>
  </si>
  <si>
    <t>Easy</t>
  </si>
  <si>
    <t>How can I ensure safety conditions before starting robot operation?</t>
  </si>
  <si>
    <t>Medium</t>
  </si>
  <si>
    <t>Hard</t>
  </si>
  <si>
    <t>Move to the placement point</t>
  </si>
  <si>
    <t>How do I set a function call to perform a place operation?</t>
  </si>
  <si>
    <t xml:space="preserve">Be sure the servo power is on
Press the axis operation key to Move the robot
When the robot reaches the top of the PLACE point, press[ENTER] to record the postion </t>
  </si>
  <si>
    <t>Use the Axis Keys on the pendant
operating the positive Z direction.
When the robot reaches the safe zone, press[ENTER] to record the postion</t>
  </si>
  <si>
    <t>move the curso to the MOVL instruction
Press [SHIFT]+[SELECT]
Select [EDIT] from the menu at the top of the screen.
Select [COPY] from the pull-down menu.
Move the cursor to the line where you want to insert the copied MOVL instruction,.
Select [EDIT] from the menu.
Select [PASTE].</t>
  </si>
  <si>
    <t>Task Completion Accuracy (TCA)</t>
  </si>
  <si>
    <t>Goal Achievement (GA)</t>
  </si>
  <si>
    <t>Instruction-to-Execution Fidelity (IEF)</t>
  </si>
  <si>
    <t>H. Execution Correctness Metrics</t>
  </si>
  <si>
    <t>UC 3.1</t>
  </si>
  <si>
    <t>UC 3.2</t>
  </si>
  <si>
    <t>UC 3.3</t>
  </si>
  <si>
    <t>UC 3.4</t>
  </si>
  <si>
    <t>UC 3.5</t>
  </si>
  <si>
    <t>UC 3.6</t>
  </si>
  <si>
    <t>UC 3.7</t>
  </si>
  <si>
    <t>UC 3.8</t>
  </si>
  <si>
    <t>UC 3.9</t>
  </si>
  <si>
    <t>UC 3.10</t>
  </si>
  <si>
    <t>UC 3.11</t>
  </si>
  <si>
    <t xml:space="preserve">Understand the meaning of ARG and How to set ARG </t>
  </si>
  <si>
    <t>Understand the meaning of WHILEEXP loop and how to set WHILEEXP loop</t>
  </si>
  <si>
    <t xml:space="preserve">Understand data flow in loops </t>
  </si>
  <si>
    <t>Understand the meaning of how to set "IFTHENEXP"</t>
  </si>
  <si>
    <t>Create or_setu16</t>
  </si>
  <si>
    <t>Create or_init</t>
  </si>
  <si>
    <t>Create or_RG_restpower</t>
  </si>
  <si>
    <t>Create or_RG_move</t>
  </si>
  <si>
    <t>WHILEEXP (While Expression) is a control instruction in Yaskawa INFORM programming used to create a conditional loop.
Function: It repeatedly executes a block of code as long as the specified logical expression or condition remains true.
Termination: The loop terminates immediately when the condition evaluates to false.
select [CALL JOB], select[WHILE] in [CONTROL]</t>
  </si>
  <si>
    <t>3. The values change as follows, assuming the context is reading a 16-bit word (e.g., in the OR_READU16 job):LD002 (Bit Multiplier): The initial value is set to 1. During each iteration of the loop, LD002 is multiplied by 2 (MUL LD002 2). This means LD002 serves as the bit weight (1, 2, 4, 8, ), which is added to the total value if the corresponding input bit is ON.LD000 (Input Address/Index): The initial value is set equal to the first argument ARG(1). During each iteration, LD000 is incremented by 1 (ADD LD000 1). This allows LD000 to sequentially address the next physical input signal number {IN}{LD000} corresponding to the bit being read.
4. The changes in the OR_SETU16 job are as follows:LD005 (Base Offset): The value of LD005 is set equal to the global variable I095 before the loop begins. LD005 remains constant throughout the WHILEEXP loop, as there are no instructions inside the loop that modify it. It acts as a necessary constant base address component when calculating the target output bit number ({LD004).LD003 (Bit Threshold): The value of LD003 decreases in each iteration. It is recalculated at the beginning of every step by setting it to the current value of {LD002}, and then subtracting 1 ({LD003} = {LD002} - 1). Since {LD002} is halved in each step, {LD003} also decreases, providing the necessary threshold value used for bit comparison in the {IFTHENEXP} instruction.
5.LD004 sequentially decreases by exactly 1 in each iteration of the loop.This happens because LD004 is calculated using the formula $\text{LD004} = {LD005} +{LD006} +{LD000} - 1, and the variable {LD000} (the loop counter) decreases by 1 in every step (SUB LD000 1). This ensures the code addresses all 16 required output bits in descending order (e.g., bit 16 down to bit 1).
6.LD004 is calculated inside the loop by summing several components to determine the final address of the Output Signal ({OT}):{LD004} = {LD005} + {LD006} + {LD000} - 1The calculation steps are:SET LD004 0 (Initialize)ADD LD004 LD005 (Adds the base EtherNet/IP Offset, I095)ADD LD004 LD006 (Adds the variable address passed by {ARG}(1))ADD LD004 LD000 (Adds the loop counter, 16 to 1)SUB LD004 1 (Final offset adjustment)</t>
  </si>
  <si>
    <t xml:space="preserve">NOP
'Sets defined bit
'ARG(1):Variable
'ARG(2):Vaule
GETARG LD006 IARG#(1)
GETARG LD001 IARG#(2)
SET LD005 I095
SET LD000 16
SET LD002 32768
WHILEEXP LD000&gt;=1
         SET LD003 LD002
         SUB LD003 1
         SET LD004 0
         ADD LD004 LD005
         ADD LD004 LD006
         ADD LD004 LD000
         SUB LD004 1
         IFTHENEXP LD001&gt;LD003
                 DOUT OT#(LD004) ON
                 SUB LD001 LD002
         ELSE
                 DOUT OT#(LD004) OFF
         ENDIF
         DIV LD002 2
         SUB LD000 1
ENDWHILE
END
</t>
  </si>
  <si>
    <t xml:space="preserve">NOP
'Sets control bit
'ARG(1):Variable
'ARG(2):Vaule
GETARG LD006 IARG#(1)
GETARG LD001 IARG#(2)
SET LD005 I095
SET LD000 15
SET LD002 16384
SET LD007 LD000
ADD LD007 LD005
ADD LD007 LD006
DOUT OT#(LD007) ON
WHILEEXP LD000&gt;=1
         SET LD003 LD002
         SUB LD003 1
         SET LD004 0
         ADD LD004 LD005
         ADD LD004 LD006
         ADD LD004 LD000
         SUB LD004 1
         IFTHENEXP LD001&gt;LD003
                 DOUT OT#(LD004) ON
                 SUB LD001 LD002
         ELSE
                 DOUT OT#(LD004) OFF
         ENDIF
         DIV LD002 2
         SUB LD000 1
ENDWHILE
DOUT OT#(LD007) OFF
END
</t>
  </si>
  <si>
    <t>NOP
'Initializes device
'ARG(1):toolCfgID
'ARG(2):bitOffset
GETARG LD000 IARG#(1)
GETARG LD001 IARG#(2)
SET I095 LD001
'Single device
IFTHENEXP LD000=101
	 SET I099 0
	 SET I098 0
	 SET I097 0
	 SET I096 0
ENDIF
'Hex
'Hex+device
IFTHENEXP LD000=102
	 SET I099 192
	 SET I098 128
	 SET I097 192
	 SET I096 128
	 SET I094 I095
	 SET I093 I095
ENDIF
'Dual device
IFTHENEXP LD000=103
	 SET I099 0
	 SET I098 0
	 SET I097 128
	 SET I096 128
ENDIF
'Eyes
'Eyes+device
'Eyes+dual device
IFTHENEXP LD000=104
	 SET I099 192
	 SET I098 192
	 SET I097 320
	 SET I096 320
	 SET I092 0
	 SET I091 0
ENDIF
'Eyes+Hex
'Eyes+Hex+device
IFTHENEXP LD000=105
	 SET I099 384
	 SET I098 320
	 SET I094 192
	 ADD I094 I095
	 SET I093 192
	 ADD I094 I095
	 SET I092 0
	 SET I091 0
ENDIF
SET LD003 1
IFTHENEXP LD003=1
	'Send robot type
	 SET LD002 689
	 CALL JOB:OR_SETU16 ARGFLD002 ARGF3
	 SET LD002 657
	 CALL JOB:OR_SETU16 ARGFLD002 ARGF1
	 TIMER T=0.10
	 CALL JOB:OR_SETU16 ARGFLD002 ARGF0
	 TIMER T=0.10
	'Set WL vars
	 SET LD002 673
	 CALL JOB:OR_SETU16 ARGFLD002 ARGF2
	 SET LD002 657
	 CALL JOB:OR_SETU16 ARGFLD002 ARGF2
	 TIMER T=0.10
	'Clear WL vars
	 CALL JOB:OR_SETU16 ARGFLD002 ARGF0
	 TIMER T=0.10
ENDIF
END</t>
  </si>
  <si>
    <t xml:space="preserve">NOP
'Reset power to tool
'ARG(1):Instance
GETARG LD001 IARG#(1)
'Set offset
IFTHENEXP LD001=1
         SET LD005 I099
         SET LD006 I098
ENDIF
IFTHENEXP LD001=2
         SET LD005 I097
         SET LD006 I096
ENDIF
'Clear power bit
SET LD008 81
ADD LD008 LD006
TIMER T=0.05
CALL JOB:OR_SETU16 ARGFLD008 ARGF0
'Set power bit
CALL JOB:OR_SETU16 ARGFLD008 ARGF1
TIMER T=0.05
'Reset control
CALL JOB:OR_SETU16 ARGFLD008 ARGF0
END
</t>
  </si>
  <si>
    <t xml:space="preserve">NOP
'Moves device fingers
'ARG(1):Instance
'ARG(2):Width
'ARG(3):Force
'ARG(4):Wait
GETARG LD001 IARG#(1)
GETARG LD002 IARG#(2)
GETARG LD003 IARG#(3)
GETARG LD004 IARG#(4)
'Set offset
IFTHENEXP LD001=1
         SET LD005 I099
         SET LD006 I098
ENDIF
IFTHENEXP LD001=2
         SET LD005 I097
         SET LD006 I096
ENDIF
'Set width
MUL LD002 10
SET LD007 1
ADD LD007 LD006
CALL JOB:OR_SETU16 ARGFLD007 ARGFLD002
'Set force
MUL LD003 10
SET LD008 17
ADD LD008 LD006
CALL JOB:OR_SETU16 ARGFLD008 ARGFLD003
'Set control
SET LD009 33
ADD LD009 LD006
'Start move
CALL JOB:OR_SETCU16 ARGFLD009 ARGF1
TIMER T=0.05
CALL JOB:OR_SETCU16 ARGFLD009 ARGF0
ADD LD005 I095
ADD LD005 65
'Wait for move
IFTHENEXP LD004=1
         TIMER T=0.30
         WAIT IN#(LD005)=OFF
ENDIF
END
</t>
  </si>
  <si>
    <t xml:space="preserve">Change LD variables </t>
  </si>
  <si>
    <t>Number of Steps</t>
  </si>
  <si>
    <t>Number of steps</t>
  </si>
  <si>
    <t>Set a function call to pick</t>
  </si>
  <si>
    <t>Select [JOB]from the main menu.
Select [CREATE NEW Job].
Enter the job name.
Move the cursor to "JOB NAME", and press [SELECT]. Input job names using the character input operation.
Press [ENTER].</t>
  </si>
  <si>
    <t>Create or_setcu16</t>
  </si>
  <si>
    <t>Set argument for place</t>
  </si>
  <si>
    <t>Move to safe position after finishing job</t>
  </si>
  <si>
    <t>How to set WHILEEXP loop</t>
  </si>
  <si>
    <t xml:space="preserve">there are two ways to change the speed, the insturctions privategpt gives is more refer to change more than one singel opertaion speed:
1. Move the curso to instruction line, Press [SHIFT] + [SELECT] at the same time.
Move the cursor up or down to any action whose speed you want to change. 
press [EDIT], then click [CHANGE SPEED],then change the speed by percentage.
Select {EDIT} in the menu. 
2. for changing the 'JOINT SPEED',move the curso to instruction line, [SELECT], then change the joint speed, then click [ENTER] AND [ENTER] </t>
  </si>
  <si>
    <t>IFTHENEXP (If Then Expression) is a conditional control instruction in Yaskawa INFORM programming.
Function: It allows the execution of a specific block of code only if the specified logical expression evaluates to True. If the condition is False, the code block is bypassed.
Application: It is used for conditional branching, enabling complex comparisons between variables (e.g., comparing local variables or checking I/O status) using operators like =, &gt;, or &gt;=.
select [CALL JOB], select[IFTHEN] in [CONTROL]</t>
  </si>
  <si>
    <t>Set reference point</t>
  </si>
  <si>
    <t>Create a new job</t>
  </si>
  <si>
    <t>Choose the right motion type and change</t>
  </si>
  <si>
    <t>Inserting a Move instructions</t>
  </si>
  <si>
    <t>Change existing position</t>
  </si>
  <si>
    <t>Change the speed of MOVJ</t>
  </si>
  <si>
    <t>Deleting move instruction</t>
  </si>
  <si>
    <t>assistant: To create a new job:
1.  Ensure you are in programming mode.
2.  Select {JOB} from the main menu.
3.  Select {CREATE NEW JOB}.
4.  Enter the job name.
5.  Move the cursor to "JOB NAME" and press [SELECT]. Input job names using the character input operation.
6.  Press [ENTER].
A job can be set in a specified folder when creating a new job. To create a macro, you create a new Job and define it as a MACRO JOB.</t>
  </si>
  <si>
    <t>assistant: To change the type of movement, you can press the MOTION TYPE key. Each time you press this button, the type of movement changes, cycling through options such as MOVJ, MOVL, MOVC, and MOVS. You can also use the key combination SHIFT + MOTION TYPE to change optional movement types.</t>
  </si>
  <si>
    <t>V1	assistant: To insert a Move instruction:
1.  Move the cursor to the address area in the JOB CONTENT window, specifically to the line immediately before where 
the instruction is to be inserted, in the teach mode (Source 5).
2.  Press [INFORM LIST] (Source 5).
3.  When inserting moving instructions, you generally need to press [INSERT] (Source 3). However, if the inserting position is immediately before the END instruction, pressing [INSERT] is not needed (Source 1, 3, 4).
4.  Press ENTER (Source 1, 4).
5.  The move instruction is inserted after the cursor line (Source 1, 4).
6.  Press ENTER again (Source 1, 4).
The placement of the inserted move instruction (either "before the next step" or "after the cursor line") is determined by the "Move Instruction Register Method" setting in the TEACHING CONDITION window (Source 2).</t>
  </si>
  <si>
    <t>V1	assistant: To set a reference point:
*   **For a general Reference Point (REFP):**
    You can store a reference point using the command "Store {0/REFP} {INSERT} + {ENTER}" (Source 5). This is done to record reference points, for example, to create oscillatory movements or to define wall directions like REFP1 and REFP2 (Source 1). If an alarm (4451: UNDEFINED REFERENCE POINT) occurs, the remedy is to set the reference point (Source 4).
*   **For an External Reference Point:**
    1.  An External Reference Point is defined at the origin of the user coordinates (ORG) (Source 2, Source 3).     
    2.  You can press [COORD] to set user coordinates (Source 4).
    3.  Then, press [SHIFT] + [COORD] to select the 'external reference points' desired position (Source 4).
    4.  You can also define the tip of a nozzle or a gun as an External Reference Point (Source 2).
    5.  Controlling the External Reference Point is only possible when user coordinates are recorded (Source 2).</t>
  </si>
  <si>
    <t>assistant: To delete position data records:
1. Select {VARIABLE} under the main menu.
2. Select desired position variable type.
The context also states that the line where the cursor is located is deleted as part of a procedure for elimination, 
and mentions "MODIFY ENTER" as a procedure.</t>
  </si>
  <si>
    <t>assistant: To change the speed of MOVJ, you can modify its speed type, specifically the VJ value. This method is used to modify speed types such as VJ.
For example:
*   A line "0005 MOVJ VJ=25.00" can be changed to "0005 MOVJ VJ=50.00" or "0005 MOVJ VJ=100.00".
*   A line "0007 MOVJ VJ=50.00" can be changed to "0007 MOVJ VJ=100.00".
To access editing functions, you can select {EDIT} in the menu, or select {JOB} from the main menu to open the JOB CONTENT window. VJ represents the Joint Speed for normal robot axes, with a range of 0.01 to 100%.</t>
  </si>
  <si>
    <t>assistant: To delete a move instruction:
1.  Move the cursor to the location of the instruction to be deleted.
2.  Press [Delete].</t>
  </si>
  <si>
    <t>q_20260221_164641_004297</t>
  </si>
  <si>
    <t>q_20260221_170712_643061</t>
  </si>
  <si>
    <t>q_20260221_171729_305780</t>
  </si>
  <si>
    <t>q_20260221_172930_924598</t>
  </si>
  <si>
    <t>q_20260221_173420_081289</t>
  </si>
  <si>
    <t>q_20260221_173838_179684</t>
  </si>
  <si>
    <t>q_20260221_175115_015019</t>
  </si>
  <si>
    <t>Creating new job</t>
  </si>
  <si>
    <t>Choose the coordinates</t>
  </si>
  <si>
    <t>Software Initialization</t>
  </si>
  <si>
    <t>Reset gripper</t>
  </si>
  <si>
    <t>Choose the motion type</t>
  </si>
  <si>
    <t>assistant: To ensure safety conditions before starting robot operation:
*   Always check safety conditions before starting the manipulator in motion.
*   Ensure that there is nobody within the maximum P-point operating range of the robot and that you are in a safe location before you switch on the robot controller or use the programming pendant to move the robot.
*   Before setting up the robot or teaching a new job, carry out inspection steps, including checking for any problems in the movements of the robot and checking the insulation and sheathing of the external cables for damage.</t>
  </si>
  <si>
    <t>assistant: To create a new job:
1.  Creating a new job is only possible in programming mode.
2.  Select {JOB} from the main menu. The sub-menu will appear.
3.  Select {CREATE NEW JOB}. The "NEW JOB CREATE" window will appear.
4.  Enter the job name.
5.  Move the cursor to "JOB NAME" and press [SELECT]. Input job names using the character input operation or alphabetic keys.
6.  Press [ENTER].</t>
  </si>
  <si>
    <t>assistant: To choose coordinates, you can follow these methods:
1.  **Select "BASIC COORDINATE"**:
    *   Then, select the base coordinate or user coordinate for the basic coordinate.
    *   **Note**: A user coordinate number that is not yet registered or currently selected cannot be selected. Also, a user coordinate number that uses another user coordinate as the basic coordinates cannot be selected.
2.  **Select "REF COORDINATES"**:
    *   A selection box will appear.
    *   Select the desired coordinate.
    *   If user coordinates are selected, a number input line is displayed. Input the user coordinate number and press \[ENTER].
3.  **When selecting a user coordinate system**:
    *   You must also enter the number of the established user coordinate system.
    *   To select user coordinates for the basic coordinates, specify the registered user coordinates number as the basic coordinates.
4.  You can select the base coordinate system, which can be either robot or user.</t>
  </si>
  <si>
    <t>assistant: The answer is not in the context provided.</t>
  </si>
  <si>
    <t>assistant: To reset the gripper and come back to normal operation, there are provided commands to reset the gripper. 
Specifically, if a safety switch stopped the gripper or to recover from a "Triggered" state, you can use "Power cycle". This command resets the tool power for a second, powering all devices off and then on to recover.
**CAUTION:** Before resetting the gripper, always make sure that no part will be dropped due to the loss of gripper power. If a Dual Quick Changer is used, it will cycle the power for both sides.</t>
  </si>
  <si>
    <t>assistant: To choose the motion type (also referred to as interpolation type):
1.  Press the **[MOTION TYPE]** button.
2.  Select the desired interpolation type.
3.  When **[MOTION TYPE]** is pressed, the input buffer line will display MOVJ, MOVL, MOVC, and MOVS in order.       
4.  Each time **[MOTION TYPE]** is pressed, the instruction in the input buffer line alternates.</t>
  </si>
  <si>
    <t>assistant: The emergency stop buttons are located on the front panel of the YRC1000, on the programming pendant (on the right or upper right), and on the external control device.</t>
  </si>
  <si>
    <t>assistant: To set a function call to "PICK", you would use the `CALL` command followed by `JOB: PICK`.
For example:
*   `CALL JOB: PICK`</t>
  </si>
  <si>
    <t>assistant: To set an argument, particularly for MACRO JOBs, argument tags can be programmed as desired in the job data display and added like a normal statement.
Regarding the meaning of an argument:
*   An argument can represent a "force command value" which has a relationship with a "valid axial direction" (e.g., 
in the case of a "FORCE COMMAND VALUE SET ERROR").
*   An argument can be a "value related to scale" (e.g., in the case of a "SCALE SETTING ERROR").
*   Arguments have specific data types, and an alarm can occur if "The data types of job argument disagreed."        
*   The meaning is ultimately defined by how it is "programmed as desired" within the MACRO JOB.</t>
  </si>
  <si>
    <t>assistant: The context mentions a "second argument" specifically in relation to the `SQRT` instruction.
**Meaning:**
For the `SQRT` instruction, the second argument is the value for which the square root is to be calculated. Its meaning is that it must not be a negative value. An alarm (`4510: CANNOT EXECUTE INSTRUCTION(SQRT)`) occurs if an attempt 
is made to calculate the square root of a negative value for the second argument.
**Setting:**
To set the second argument for the `SQRT` instruction, you need to "Check the job settings so that the second argument of SQRT instruction does not become negative." The context does not provide a specific command for setting the second argument, but rather emphasizes ensuring its value is non-negative within the job settings. For general arguments 
in MACRO JOBs, they are "programmed as desired in the job data display and added like a normal statement."</t>
  </si>
  <si>
    <t>assistant: Based on the provided context, if "third argument" refers to the `(1)` in commands like `GETE D030 P040 (1)` or `THIRST P040 (1) D030`, then it represents an "element" of a robot variable.
Specifically:
*   For `GETE D030 P040 (1)`, the contents of element (1) of robot variable P040 are read. This element (1) is described as the X direction of the robot variable P040.
*   For `THIRST P040 (1) D030`, it means writing to element [1] of robot variable P040.</t>
  </si>
  <si>
    <t>assistant: The context provided does not contain information about setting a fourth argument or its meaning.</t>
  </si>
  <si>
    <t>assistant: Based on the provided context, you can set a function call to perform an operation by using the `CALL` command.
For OnRobot devices, high-level functions are written into `OR_xxxxx.JBI` files and can be called in your program using formats like:
*   `CALL OR_FUNCTION_NAME1(instance, width, force, wait)`
*   `CALL JOB:OR_FUNCTION_NAME2 (1,”Width”)`
*   All user programs must start with `CALL JOB:OR_INIT(toolCfgID,fielbusCH)` to set up tools.
Generally, to call a specified job, the format is:
*   `CALL JOB:&lt;Job name&gt;`
*   Example: `CALL JOB:TEST1 IF IN# (24)=ON`
However, the specific function name or job name that performs a "place operation" is not provided in the context. The context mentions that the "List of Functions section" would contain such details, but that section is not included here.</t>
  </si>
  <si>
    <t>assistant: The provided context discusses how to define and set arguments for macro commands and function calls in general, but it does not specifically define a "place" operation or provide instructions on how to set arguments for such an operation.
However, based on the general information about arguments:
*   You can define up to sixteen arguments to a macro command (Source 3).
*   The argument tag data is stored in a local variable, and the required number of local variables must be set in the "JOB HEADER" (Source 3).
*   To set arguments for a macro number, you would place the cursor on the macro number and press the SELECT button (Source 4).
*   When checking argument numbers, it's confirmed that the argument number is 1 to 16 (Source 5).
While these points explain how arguments are generally handled, the specific arguments for a "place" operation are not detailed.</t>
  </si>
  <si>
    <t>assistant: The provided context mentions "Safety position" within the `JOB: SQUARE` example (Source 2), with instructions like `0003 MOVJ VJ=25` and `0008 MOVL V=120` associated with it.
However, the context does not provide a general instruction or command on how to specifically "move to safe position 
after finishing job." It only shows "Safety position" as a point within the job sequence.</t>
  </si>
  <si>
    <t xml:space="preserve">assistant: To return to a starting position:
*   Return the robot to the initial position defined in the JOB and start the JOB. (Source 1, Source 4)
*   In Play mode or Teach mode, when the Work Home Position return signal is input (detected at the leading/initial edge), the manipulator's TCP is moved to the work home position (also referred to as the initial working position). (Source 2, Source 3)
*   From the Work Home Position page, pressing FWD will make the manipulator go to the set position. (Source 3)      </t>
  </si>
  <si>
    <t>q_20260221_175851_850773</t>
  </si>
  <si>
    <t>q_20260221_180250_437182</t>
  </si>
  <si>
    <t>q_20260221_181939_147200</t>
  </si>
  <si>
    <t>q_20260223_092237_480897</t>
  </si>
  <si>
    <t>q_20260221_184902_235434</t>
  </si>
  <si>
    <t>q_20260221_185236_656843</t>
  </si>
  <si>
    <t>q_20260223_091401_005930</t>
  </si>
  <si>
    <t>q_20260223_092848_618037</t>
  </si>
  <si>
    <t>q_20260223_093509_757837</t>
  </si>
  <si>
    <t>q_20260223_093833_034224</t>
  </si>
  <si>
    <t>q_20260223_204013_498207</t>
  </si>
  <si>
    <t>q_20260223_205406_898182</t>
  </si>
  <si>
    <t>q_20260223_205723_270422</t>
  </si>
  <si>
    <t>q_20260223_210010_393356</t>
  </si>
  <si>
    <t>q_20260223_210505_639427</t>
  </si>
  <si>
    <t>q_20260223_212204_814860</t>
  </si>
  <si>
    <t>q_20260223_212607_310395</t>
  </si>
  <si>
    <t>Change LD variables</t>
  </si>
  <si>
    <t>Understand the meaning of ARG and How to set ARG</t>
  </si>
  <si>
    <t>Understand data flow in loops</t>
  </si>
  <si>
    <t>Understand the meaning of how to set IFTHENEXP</t>
  </si>
  <si>
    <t>Create or_setu16 and code of or_setu16</t>
  </si>
  <si>
    <t>Describe existing OR_SETCU16 and its code</t>
  </si>
  <si>
    <t>Describe existing or_init and its code</t>
  </si>
  <si>
    <t>assistant: To create a new job:
1.  Ensure you are in programming mode.
2.  Select {JOB} from the main menu.
3.  Select {CREATE NEW JOB}.
4.  The "NEW JOB CREATE" window will appear.
5.  Enter the job name.
6.  Move the cursor to "JOB NAME", and press [SELECT]. Input job names using the character input operation or alphabetic keys.   
7.  Press [ENTER].</t>
  </si>
  <si>
    <t>assistant: It is not present in the context.</t>
  </si>
  <si>
    <t>assistant: Based on the provided context:
**Meaning of ARG:**
ARG refers to arguments passed to a job or function. The context describes them as:
*   'Variable' and 'Value' for jobs like OR_READU16, OR_SETU16, and OR_SETCU16 (Source 1, 2, 5).
*   'Instance' for another job (Source 4).
**How to set ARG:**
Arguments are set when calling a job using the `CALL JOB:` command. For example, in Source 3, arguments are set as follows:      
*   `CALL JOB:OR_SETU16 ARGFLD002 ARGF2`
*   `CALL JOB:OR_SETU16 ARGFLD002 ARGF0`</t>
  </si>
  <si>
    <t>assistant: The answer is not present in the context provided. The context shows examples of `WHILEEXP` loops with conditions like `LD000&gt;=1` and `LD003&gt;=1`, and the `ENDWHILE` keyword, but does not explain how to set them up.</t>
  </si>
  <si>
    <t>assistant: The context mentions "Understand data flow in loops" as a topic, but it does not provide information on how to understand data flow in loops.</t>
  </si>
  <si>
    <t>assistant: The meaning of how to set "IFTHENEXP" is not present in the context provided. The context shows examples of `IFTHENEXP` being used with various conditions, but it does not explain the general meaning of the term or how to set it.</t>
  </si>
  <si>
    <t>assistant: Based on the provided context:
**OR_SETU16** is a job defined with the following details:
*   **Name:** OR_SETU16
*   **Folder Name:** ONROBOT
*   **Position (NPOS):** 0,0,0,0,0,0
*   **Argument Information (ARGINFO):**
    *   **Argument Type:** B,B,,,,,,
    *   **Comment:** variable, value
*   **Instance (INST) Details:**
    *   **Date:** 2020/09/02 15:28
    *   **Attributes:** SC,RW
    *   **Group1:** RB1
    *   **LVARS:** 0,0,10,0,0,0,0,0
**Code of OR_SETU16:**
```
NOP
'Sets defined bit
'ARG(1):Variable
'ARG(2):Vaule
GETARG LD006 IARG#(1)
GETARG LD001 IARG#(2)
SET LD005 I095
SET LD000 16
```</t>
  </si>
  <si>
    <t>assistant: The `OR_SETCU16` job is defined as follows:
**Job Header and Arguments:**
*   **Name:** `OR_SETCU16`
*   **Folder Name:** `ONROBOT`
*   **Argument Info:** It takes two arguments, both of type `B`.
    *   `ARG(1)`: Variable
    *   `ARG(2)`: Value
*   **Date:** 2020/09/03 15:00
*   **Attributes:** `SC,RW`
*   **Group:** `RB1`
*   **Local Variables (`LVARS`):** 0,0,10,0,0,0,0,0
**Code Description:**
The job's purpose is to set a control bit.
1.  **Initialization:**
    *   `NOP` (No Operation)
    *   `GETARG LD006 IARG#(1)`: Assigns the first argument (Variable) to `LD006`.
    *   `GETARG LD001 IARG#(2)`: Assigns the second argument (Value) to `LD001`.
    *   `SET LD005 I095`: Sets `LD005` to the value of `I095`.
    *   `SET LD000 15`: Initializes `LD000` to 15.
    *   `SET LD002 16384`: Initializes `LD002` to 16384.
    *   `SET LD007 LD000`: Sets `LD007` to the current value of `LD000`.
    *   `ADD LD007 LD005`: Adds `LD005` to `LD007`.
    *   `ADD LD007 LD006`: Adds `LD006` to `LD007`.
    *   `DOUT OT#(LD007) ON`: Turns ON the digital output corresponding to the value in `LD007`.
2.  **Bit Setting Loop (`WHILEEXP LD000&gt;=1`):**
    This loop iterates as long as `LD000` is greater than or equal to 1.
    *   `SET LD003 LD002`: Copies `LD002` to `LD003`.
    *   `SUB LD003 1`: Decrements `LD003` by 1.
    *   `SET LD004 0`: Initializes `LD004` to 0.
    *   `ADD LD004 LD005`: Adds `LD005` to `LD004`.
    *   `ADD LD004 LD006`: Adds `LD006` to `LD004`.
    *   `ADD LD004 LD000`: Adds `LD000` to `LD004`.
    *   `SUB LD004 1`: Decrements `LD004` by 1.
    *   **Conditional Output (`IFTHENEXP LD001&gt;LD003`):**
        *   If `LD001` is greater than `LD003`:
            *   `DOUT OT#(LD004) ON`: Turns ON the digital output corresponding to `LD004`.
            *   `SUB LD001 LD002`: Subtracts `LD002` from `LD001`.
        *   Else:
            *   `DOUT OT#(LD004) OFF`: Turns OFF the digital output corresponding to `LD004`.
    *   `DIV LD002 2`: Divides `LD002` by 2.
    *   `SUB LD000 1`: Decrements `LD000` by 1.
3.  **Finalization:**
    *   `DOUT OT#(LD007) OFF`: Turns OFF the digital output corresponding to the value in `LD007`.
    *   `END`: Marks the end of the job.</t>
  </si>
  <si>
    <t>assistant: The `OR_INIT` is a job or function that must be called before using any other function. It is located in the `ONROBOT` folder.
Its purpose is to initialize a device and share essential parameters for other functions. It takes two arguments:
1.  `toolCfgID`
2.  `bitOffset`
The `OR_INIT` function initializes the following global variables: `I095`, `I096`, `I097`, `I098`, `I099`. Modifying these parameters is not recommended as it can lead to unpredictable behavior. If remapping is inevitable, they should be updated in every OR 
function. An example call is `CALL JOB:OR_INIT(101,16)`.
The provided code for `OR_INIT` includes:
*   `NOP`
*   `'Initializes device`
*   `'ARG(1):toolCfgID`
*   `'ARG(2):bitOffset`
*   `GETARG LD000 IARG#(1)`
*   `GETARG LD001 IARG#(2)`
*   `SET I095 LD001`</t>
  </si>
  <si>
    <t>assistant: The context describes the `OR_RG_RESETPOWER` function, its behavior, inputs, and example calls, but it does not contain instructions or information on how to "create" it.</t>
  </si>
  <si>
    <t>q_20260223_213554_387827</t>
  </si>
  <si>
    <t>q_20260223_214255_479443</t>
  </si>
  <si>
    <t>q_20260223_214926_980313</t>
  </si>
  <si>
    <t>q_20260223_215343_709043</t>
  </si>
  <si>
    <t>q_20260223_215701_235785</t>
  </si>
  <si>
    <t>q_20260223_220053_377745</t>
  </si>
  <si>
    <t>q_20260223_220815_737561</t>
  </si>
  <si>
    <t>q_20260223_221716_032842</t>
  </si>
  <si>
    <t>q_20260223_222149_593962</t>
  </si>
  <si>
    <t>q_20260223_222627_679220</t>
  </si>
  <si>
    <t>q_20260223_222953_552094</t>
  </si>
  <si>
    <t>UC 4.1</t>
  </si>
  <si>
    <t>UC 4.2</t>
  </si>
  <si>
    <t>UC 4.3</t>
  </si>
  <si>
    <t>UC 4.4</t>
  </si>
  <si>
    <t>UC 4.5</t>
  </si>
  <si>
    <t>UC 4.6</t>
  </si>
  <si>
    <t>UC 4.7</t>
  </si>
  <si>
    <t>UC 4.8</t>
  </si>
  <si>
    <t>Understand the meaning of TCP(why we need to set TCP after the change of gripper)</t>
  </si>
  <si>
    <t>Understand the Geometry of TCP</t>
  </si>
  <si>
    <t>Understand the Physical Parameter of TCP</t>
  </si>
  <si>
    <t>Understand the  Tool Load of TCP</t>
  </si>
  <si>
    <t>Change security mode</t>
  </si>
  <si>
    <t>Set TCP</t>
  </si>
  <si>
    <t>Tool Calibration</t>
  </si>
  <si>
    <t>Check TCP</t>
  </si>
  <si>
    <t>TCP stands for TOOL CENTER POINT. It is the working point of the tool and the point to which the entire working method and operation of the 
robot refers. It is also described as the tool tip position, which is the target point of axis operations and is set as the distance from the flange face.</t>
  </si>
  <si>
    <t>Based on the provided context, the geometry of TCP can be understood as follows:
*   **A Point**: The TCP is a specific point, referred to as the "tool tip position" and the "target point of axis operations."
*   **Origin of a Coordinate System**: The tool coordinate system always has its origin at the TCP.
*   **Z-axis Orientation**: The Z-axis of the tool coordinate system (which originates at the TCP) is always oriented in the direction of contact with 
the flange.
*   **Position Relative to Flange**: The TCP's position is defined as a distance from the flange face. It can be located on the flange itself (if no values are entered) or on the tool (e.g., a suction cup) if X, Y, and Z values are entered.
*   **Movable/Shiftable**: The tool coordinate system, and consequently the TCP, can be moved in parallel and shifted after a TCP measurement.
*   **Fixed Point for Rotations**: The TCP can be held fixed while the tool's posture (torch angle, travel angle) changes, meaning rotations occur around the TCP's fixed position (around X, Y, or Z axes).</t>
  </si>
  <si>
    <t>Based on the provided context, the physical parameters of TCP are:
*   **Coordinates**: TCP is defined by X, Y, and Z coordinates.
    *   For the MG10 device: X = 0 mm, Y = 0 mm, Z = 80 mm (Source 1).
    *   For the RG6 device: X = 0 mm, Y = 0 mm, Z = 250 mm (Source 2).
*   **Measurement Reference**: The TCP in Z is measured from the tool’s base point to the start of the workpiece (Source 1, Source 2).
*   **Units**: The coordinates are expressed in millimeters (mm) (Source 1, Source 2).</t>
  </si>
  <si>
    <t>Based on the provided context, "Tool Load of TCP" refers to the "tool load information," which includes the weight or the center of gravity 
position of the whole tool installed at the flange. This information is switched when the tool file is switched. If only the TCP is switched without a 
change in the tool's weight or center of gravity, the same settings should be applied to the tool load information of each file.</t>
  </si>
  <si>
    <t>To change the security mode:
You must change the controller security mode to "SAFETY MODE" or "MANAGEMENT MODE" before you can change various settings for collaborative operation. 
To change to SAFETY MODE:
1.  Select {SYSTEM INFO} → {SECURITY} on the main menu.
    Alternatively, when the maintenance mode is started, select {SECURITY} from {SYSTEM}.
2.  Select {SAFETY MODE}.
3.  Input the password for the safety mode and press \[ENTER].
4.  When the correct password is input, the mode is changed to {SAFETY MODE}.
When changing to the management mode, security mode can be selected from “OPERATION MODE”, “EDITING MODE”, “MANAGEMENT MODE”, “SAFETY MODE” or “ONE TIME MANAGE MODE”. To change to the One Time Management Mode, the first step is to change to the management mode.</t>
  </si>
  <si>
    <t>Based on the provided context:
*   The TCPs for Tool 1 and Tool 2 can be set as P1 and P2, respectively. (Source 1)
*   The two corners of a workpiece that the tool is holding can be set as TCP P1 and P2. (Source 1)
*   The tool tip position (TCP) is set as the distance from the flange face. (Source 3)
*   For registration of the tool file, refer to “Tool Data Setting” of “System Setup Manual”. (Source 1)
*   Before using a feature, the adjustment of the tool file should be defined in accordance with "Setting the tool file". (Source 5)</t>
  </si>
  <si>
    <t>The tool calibration procedure involves the following steps:
1.  **Access the TOOL CALIBRATION window**: Select {CALIBRATION} to display the TOOL CALIBRATION window.
2.  **Select the robot**: Select the robot to calibrate within the TOOL CALIBRATION window.
3.  **Select a calibration method**: Choose one of the three tool calibration methods from the conversion method setting on the TOOL CALIBRATION window:
    *   "Coord": Calibrates only the coordinates.
    *   "Posture": Calibrates only the posture.
    *   "Coord + Posture": Calibrates both the coordinates and the posture.
4.  **Teaching for defining coordinates (if applicable)**: If calibrating coordinates ("Coord" or "Coord + Posture"), five different postures (TC1 to TC5) must be taught with the TCP as the reference point. The tool dimensions are automatically calculated from these five points, and each posture must 
be arbitrary.
5.  **Teaching for defining posture (if applicable)**: If calibrating posture ("Posture" or "Coord + Posture"), the calibration of tool posture data is performed with the first calibration teaching point (TC1). Teach TC1 with the Z-axis of the desired tool coordinates downward vertically to the ground. Tool posture data is automatically calculated with this TC1 posture.
    *   In case of calibrating with S2C432=2, teach TC1 with the Z-axis of the desired tool coordinates downward vertically to the ground. Then teach the other calibration teaching points (TC2~TC5) with all tool points meeting at TC1’s tool point.
    *   If teaching in one place is impossible, perform calibration of coordinates with S2C432=0 or 2, and then change to S2C432=1, teach only TC1 in a different position, and register the tool posture data.</t>
  </si>
  <si>
    <t>To check the TCP (Tool Center Point):
1.  After registering the tool file, perform a TCP fixed operation.
2.  This operation should be done in any coordinate system other than the joint.
3.  Rotate the tool around the coordinate axis in an orthogonal coordinate system.
4.  If the tool remains stationary with the operating point, the TCP is calibrated correctly.</t>
  </si>
  <si>
    <t>Understand the meaning of TCP</t>
  </si>
  <si>
    <t>Geometry of TCP</t>
  </si>
  <si>
    <t>Physical Parameter of TCP</t>
  </si>
  <si>
    <t>Tool Load of TCP</t>
  </si>
  <si>
    <t>Tool Calibration procedure</t>
  </si>
  <si>
    <t>1. TCP (Tool Center Point) is the fundamental reference point for robotic operation, sometimes referred to as the Tool Control Point. During program execution, the robot moves the TCP to the programmed position.
2. TCP is defined by its position (coordinates) and orientation (posture data) relative to the robot's wrist flange.
3. Yes. Selecting the correct TCP is necessary whenever the physical tool changes, as it defines the working geometry.</t>
  </si>
  <si>
    <t xml:space="preserve">1. The X, Y, Z dimensions define the physical difference (distance) from the center point of the robot's wrist flange to the tool's operating point (the TCP) along the Cartesian axes.
2. The Rx, Ry, Rz dimensions define the orientation (posture data) of the TCP coordinate system relative to the flange coordinate system.
</t>
  </si>
  <si>
    <t>1. The Xg, Yg, Zg dimensions define the Center of Gravity (CoG) position of the entire installed tool/load assembly.The CoG position is typically measured relative to the flange coordinates.
2. The Ix, Iy, Iz dimensions represent the Moment of Inertia of the tool assembly around the CoG's axes.They are calculated around axes parallel to the flange coordinate system, originating at the tool's Center of Gravity position</t>
  </si>
  <si>
    <t>The weight (W) is a crucial component of the Tool Load Information registered in the robot controller. It defines the total mass of the tool and is essential for enabling advanced motion features like ARM Control, which improves path accuracy and cycle time.</t>
  </si>
  <si>
    <t>to fully define TCP, it should be in "safety mode".
Select [SYSTEM INFO], then select [SECURITY], then select [SAFETY MODE]
enter the passport: 555 555 555 555 555 5</t>
  </si>
  <si>
    <t>Select [ROBOT] in the main menu, then select [TOOL].
Move the cursor to the desired tool number in the tool list window and press [SELECT]
The tool coordinate window will appear:
The Z-axis value is the sum of the Quick Changer's length and the MG10's own dimensions, and needs to be measured manually.
Calculate the total weight of the quick changer and MG10.
Input Data:Input the tool dimensions in [X; Y; Z] using the PP numeric keypad.input the weight, The MG10 is axisymmetric and is usually mounted vertically. Theoretically, Rx=0, Ry=0, Rz=0 can be manually set.
Xg, Yg, Zg and Ix, Iy, Iz can equals to 0 too.
Confirm:Press[ENTER] to confirm the entered values.</t>
  </si>
  <si>
    <t>1. Select {ROBOT} under the main menu.
2. Select {TOOL}.
3. Select the desired tool numberIn order to calibrate
4. Select {UTILITY} under the menu.
– The pull-down menu appears.
5. Select {CALIBRATION}.
– The TOOL CALIBRATION window is shown.
6. Select the robot.
(1) Select the robot to calibrate. 
(When the robot has already been selected or there is only one of robot, this operation should not be performed.)
(2) Select “**” in the TOOL CALIBRATION window and select the 
robot in the shown selection dialog box.
(3) The robot is set
7. Select “POSITION”.
– The selection dialog box is shown.
8. Move the manipulator using the axis key.
9. Press [MODIFY] and [ENTER].
– Taught position is registered.
Repeat 7 to 9 operation to teach TC1 to TC5.
– To check the taught positions, call up the required window among 
TC1 to TC5 and press [FWD]. The manipulator moves to the set position. 
– If there is a difference between the current position of the 
manipulator and the shown position data, “TC” next to 
“POSITION” in the window flashes
10. Select “COMPLETE”.
– Calibration data is registered in the tool file. Once the calibration is completed, the tool coordinate window is displayed on the screen.
(1) Select the teaching point for calibration
 coordinates, five different postures (TC1 to 5) must be 
taught with the TCP as the reference point. The tool dimensions are 
automatically calculated on the basis of these five points..Each posture must be arbitrary. Accuracy may decrease when pose setting is rotated in a constant direction</t>
  </si>
  <si>
    <t>To check the tool's TCP, the tool must be rotated in an orthogonal/tool ​​coordinate system, rotating about the coordinate axes. If the tool remains stationary throughout this rotation, and the working point is located at the target positioning center, then the TCP has been correctly calibrated.</t>
  </si>
  <si>
    <t>q_20260224_153136_890959</t>
  </si>
  <si>
    <t>q_20260224_154451_040137</t>
  </si>
  <si>
    <t>q_20260224_154939_844032</t>
  </si>
  <si>
    <t>q_20260224_155447_348721</t>
  </si>
  <si>
    <t>q_20260224_155901_899156</t>
  </si>
  <si>
    <t>q_20260224_160525_227103</t>
  </si>
  <si>
    <t>q_20260224_164623_871046</t>
  </si>
  <si>
    <t>q_20260224_164854_813823</t>
  </si>
  <si>
    <t>UC 5.1</t>
  </si>
  <si>
    <t>Query Web Client access methods</t>
  </si>
  <si>
    <t>UC 5.2</t>
  </si>
  <si>
    <t>Login user information</t>
  </si>
  <si>
    <t>UC 5.3</t>
  </si>
  <si>
    <t>Choose the right model</t>
  </si>
  <si>
    <t>UC 5.4</t>
  </si>
  <si>
    <t>Query TCP settings menu path</t>
  </si>
  <si>
    <t>UC 5.5</t>
  </si>
  <si>
    <t>Input the value into the pendant</t>
  </si>
  <si>
    <t>Query Web Client access methods by IP address</t>
  </si>
  <si>
    <t>Select robot brand and model</t>
  </si>
  <si>
    <t>Web Client TCP/COG menu</t>
  </si>
  <si>
    <t>To access the Web Client, a proper IP address must be set for the Compute Box/Eye Box and the computer to enable communication via the Ethernet interface. The IP address can be configured using the following methods:
1.  **Fixed IP via DIP switch**: Set DIP switch 3 to ON. This configures the Compute Box/Eye Box with a fixed IP address of **192.168.1.1**.
2.  **Dynamic IP**: By default, the IP address of the Compute Box/Eye Box is set to Dynamic IP. If DIP switch 3 is OFF, the Network mode can be set to 
Dynamic IP via the Web Client's Configuration Menu, where the Compute Box expects an IP address from a DHCP server.
3.  **Static IP**: If DIP switch 3 is OFF, the Network mode can be set to Static IP via the Web Client's Configuration Menu, where a fixed IP address and subnet mask must be manually set.
After setting up the Ethernet interface and connecting the Compute Box to your computer, you can then open the Web Client on your computer.</t>
  </si>
  <si>
    <t xml:space="preserve">The login user information is as follows:
*   **Factory default administrator login:**
    *   Username: admin
    *   Password: OnRobot
*   For the first login, a new password needs to be entered.
*   The new password must be at least 8 characters long.
*   To access the login page, open a web browser on your computer and type in the IP address of the Compute Box (factory default is 192.168.1.1).      </t>
  </si>
  <si>
    <t>Select the robot brand and the model you are using from the Robot and Model (Adapter plate) dropdown menus.</t>
  </si>
  <si>
    <t>The Web Client TCP/CoG menu is used to calculate the TCP (Tool Center Point) and CoG (Center of Gravity) values for your OnRobot product combination. This menu appears on the left side of the screen once you are signed in.
The TCP/CoG calculator will display automatically detected settings. Before calculating the TCP and CoG values, it is important to check the preset settings.</t>
  </si>
  <si>
    <t>Based on the provided context, the only specific instruction for inputting a value into the pendant is:
"Enter the password assigned by the administrator into the Password field."</t>
  </si>
  <si>
    <t>To access the Web Client, a proper IP address must be set for the Compute Box/Eye Box and the computer to enable Ethernet communication .
If DIP switch 3 is set to ON, the Compute Box/Eye Box IP address is fixed at  '192.168.1.1'
The general steps to access the Web Client involve:
Setting up the Ethernet interface for proper communication.
Connecting the Compute Box to your computer with the supplied UTP cable.
 Powering the Compute Box.
Waiting one minute for the Compute Box LED to turn from blue to green.</t>
  </si>
  <si>
    <t xml:space="preserve">Factory default administrator login:
    Username: admin
    Password: OnRobot
For the first login, a new password must be entered, which must be at least 8 characters long.
To access the sign-in page, open a web browser on your computer and type in the IP address of the Compute Box (factory default is 192.168.1.1).    </t>
  </si>
  <si>
    <t>Select the robot brand and the model you are using from the Robot and Model (Adapter plate) dropdown menus</t>
  </si>
  <si>
    <t>"1.Select the robot brand and the model you are using from the Robot and Model (Adapter
plate) dropdown menus.
ADDITIONAL SOFTWARE OPTIONS
Click on to set custom Adapter plate settings.
2. Click on the No eyes card to modify the Eyes preset settings.
3. Click on the No bracket card to modify the Angle Bracket preset settings.
4. Select mounting type.
5. Select tool.
Click on to get help about how to enter the values.
6. Click on Accessory to select any OnRobot accessories.
7. Click on Workpiece to enter the workpiece weight. Then the calculator calculates the
resulting payload mass considering the gripper, the mounting, and the workpiece mass.
8. Choose the unit of measure for the values you want to enter from the Size measurement,
Angle measurement, Weight measurement and Angle type dropdown menus.
The calculator calculates the values which you can see in the TCP (Tool Center Point) and
CoG (Center of Gravity) boxes. These values can be entered into the robot."</t>
  </si>
  <si>
    <t>The programming pendant is equipped with "Numeric keys / Function keys" and an "Enter key" which can be used to input values</t>
  </si>
  <si>
    <t>Select the appropriate mode to transmit the job</t>
  </si>
  <si>
    <t xml:space="preserve">Change security mode </t>
  </si>
  <si>
    <t>Transfer external data to pendant(new jobs from MG10)</t>
  </si>
  <si>
    <t xml:space="preserve">Create a new Job </t>
  </si>
  <si>
    <t>Check position[R1] to reset position</t>
  </si>
  <si>
    <t>Initialize  gripper</t>
  </si>
  <si>
    <t>Set Argument for OR_INIT</t>
  </si>
  <si>
    <t>Choose  Coordinate</t>
  </si>
  <si>
    <t>Choose motion type</t>
  </si>
  <si>
    <t>Set function 'CALL'</t>
  </si>
  <si>
    <t>Set argument of instance</t>
  </si>
  <si>
    <t xml:space="preserve">Set argument of target_strength </t>
  </si>
  <si>
    <t>Set function "CALL"</t>
  </si>
  <si>
    <t>Return to the starting position</t>
  </si>
  <si>
    <t>q_20260226_110730_750877</t>
  </si>
  <si>
    <t>q_20260226_111925_882894</t>
  </si>
  <si>
    <t>q_20260226_113814_375051</t>
  </si>
  <si>
    <t>q_20260226_114005_301253</t>
  </si>
  <si>
    <t>q_20260226_114411_858530</t>
  </si>
  <si>
    <t>q_20260226_115303_601881</t>
  </si>
  <si>
    <t>q_20260226_120030_652214</t>
  </si>
  <si>
    <t>q_20260226_120743_848501</t>
  </si>
  <si>
    <t>q_20260226_121406_942947</t>
  </si>
  <si>
    <t>q_20260226_121902_317067</t>
  </si>
  <si>
    <t>q_20260226_122426_509807</t>
  </si>
  <si>
    <t>q_20260226_122923_912369</t>
  </si>
  <si>
    <t>q_20260226_123502_133625</t>
  </si>
  <si>
    <t>q_20260226_124011_212265</t>
  </si>
  <si>
    <t>q_20260226_124843_971928</t>
  </si>
  <si>
    <t>q_20260226_124403_028845</t>
  </si>
  <si>
    <t>q_20260226_130117_600233</t>
  </si>
  <si>
    <t>The security level must be changed to Management Mode to access the loading functions. While basic data access may begin at Editing Mode, the specific EX.MEMORY LOAD function for jobs typically requires Management Mode.</t>
  </si>
  <si>
    <t>1. From the main menu, select[SYSTEM INFO].
2. From the sub menu, select [SECURITY],
3. The security mode selection window will appear, allowing you to choose between modes such as Operation Mode, Editing Mode, Management Mode, or Safety Mode,.
4. Select [MANAGEMENT MODE].
5. the passport for [MANAGEMENT MODE] is 999 999 999 999 999 9</t>
  </si>
  <si>
    <t>The programming pendant is equipped with a CF card slot (Compact Flash), and external memory devices like Compact Flash (CF cards) or USB can be used with the "CF: Programming pendant" or "USB: Programming pendant" to save and load data such as jobs.
To transfer external data (like new jobs) to the pendant, you would follow the operation flow for external memory devices:
1.  **SELECT DEVICE**: Select {EXTERNAL MEMORY DEVICE} → {DEVICE}. You would choose "CF: Programming pendant" or "USB: Programming pendant" as the device.
2.  **SELECT SUB MENU**: Select an operation to be performed from {LOAD}, {SAVE}, {VERIFY}, and {DELETE}. For transferring new jobs *to* the pendant, you would typically select {LOAD}.
3.  **SELECT DATA CATEGORY**: Select the target data category.
4.  **SELECT DATA**: Select the target data (the jobs).</t>
  </si>
  <si>
    <t>1.select [ROBOT]
2.select [SECOND HOME POS]
3.click [FWD] UNTIL THE RIGHT POSTION</t>
  </si>
  <si>
    <t>To initialize the MG10 magnetic gripper, must call the `CALL JOB:OR_INIT(toolCfgID,fielbusCH)`;
To operate in pendant,
select [inform list]
select [CONTROL]
select [CALL]
move the cursor to [JOB]
choose[OR_INIT]</t>
  </si>
  <si>
    <t>1. toolCfgID: This argument is a Double precision value that specifies the configuration of the tools mounted on the robot. Choose the [101], because only a single gripper is used.
2. fielbusCH` (which is `BitOffset`): This argument is also a Double precision value.Choose 32 for YRC1000</t>
  </si>
  <si>
    <t>to move the robot down, we can choose Cartesian Coordinates or Tool Coordinates
the operation is change in the [COORD] to 'TOOL' or 'Cartesian'</t>
  </si>
  <si>
    <t xml:space="preserve">choose MOVL
PRESS [motion type] until [MOVL]
</t>
  </si>
  <si>
    <t xml:space="preserve">
1. Move Down: Press the negative Z-axis key, typically labeled [Z-],.
2. click [ENTER] to record the place</t>
  </si>
  <si>
    <t>To get MG10 Magnetic, must call the `CALL JOB:OR_MG_GRIP`;
To operate in pendant is 
select [inform list]
select [CONTROL]
select [CALL]
move the cursor to [JOB]
choose [OR_MG_GRIP]</t>
  </si>
  <si>
    <t>The instance argument specifies which physical gripper is being targeted by the command.The instance parameter must be provided as a Double precision numerical value.We use 1 because the robot is equipped with a single gripper.the operation is 'move curso to[CALL JOB], [SELECT], move the curso to the first argument, select[I], set the instance to [1]'</t>
  </si>
  <si>
    <t>The target_strength parameter defines the desired magnetic force the MG10 gripper attempts to reach.
This parameter must be specified as a Double precision value.
The value represents a percentage (%) with an acceptable range of 0 to 100. the operation in pendant is 'move curso to[CALL JOB], [SELECT], move the curso to the second argument,select[I] , set the strengh to [100]'</t>
  </si>
  <si>
    <t>1. Lift Up : Press Positive Z Direction [Z+]
2. Move Right: Positive X [X+] or negative X [X-]
3. Move Down: Press negative Z Direction [Z-]</t>
  </si>
  <si>
    <t>To release the MG10, should call the ‘CALL JOB：OR_MG_RELEASE(instance)’.;
To operate in pendant is 
select [inform list]
select [CONTROL]
select [CALL]
move the cursor to [JOB]
choose [OR_MG_RELEASE]</t>
  </si>
  <si>
    <t>The instance parameter must be provided as a Double precision numerical value.The instance value is passed as the first argument (ARGF1) when calling the job.
Set the instance to 1 for a single gripper configuration.the operation in pendant is 'move curso to[CALL JOB], [SELECT], move the curso to the first argument, change from [UNUSED] to [ARGF], set the strengh to [1]'</t>
  </si>
  <si>
    <t>Set Management Mode</t>
  </si>
  <si>
    <t>Create a new Job</t>
  </si>
  <si>
    <t>Main Initialization</t>
  </si>
  <si>
    <t>Choose the right Coordinates</t>
  </si>
  <si>
    <t>Choose the right motion type</t>
  </si>
  <si>
    <t>Set Function Call for pick</t>
  </si>
  <si>
    <t>Set argument of target_strength for pick</t>
  </si>
  <si>
    <t>Set Function Call to release</t>
  </si>
  <si>
    <t>Set argument of target_strength for release</t>
  </si>
  <si>
    <t>The context does not provide information on how to select the appropriate mode to transmit the job. It mentions "file transfer (i.e. external memory operation or data transmission)" but only states that writing cannot be done during it, not how to initiate or select a mode for it.</t>
  </si>
  <si>
    <t>To change the security mode:
1.  You must change the controller security mode to "SAFETY MODE" or "MANAGEMENT MODE" before you can change various settings for collaborative operation (Source 1).
2.  When the maintenance mode is started, select {SECURITY} from {SYSTEM} (Source 2, 4).
3.  Alternatively, to change to SAFETY MODE, select {SYSTEM INFO} → {SECURITY} on the main menu (Source 1).
To change to "SAFETY MODE" specifically:
1.  Select {SYSTEM INFO} → {SECURITY} on the main menu (Source 1).
2.  Select {SAFETY MODE} (Source 2, 4).
3.  Input the password for the safety mode and press \[ENTER] (Source 2, 4).
4.  When the correct password is input, the mode is changed to {SAFETY MODE} (Source 2, 4).
5.  After changing to the safety mode, the icon shown on the status area is changed (Source 2, 4).
When changing to the management mode, security mode can be selected from "OPERATION MODE", "EDITING MODE", "MANAGEMENT MODE", "SAFETY MODE" or "ONE TIME MANAGE MODE" (Source 3, 5). However, the complete, specific steps for changing *to* "MANAGEMENT MODE" are not fully detailed in the provided context.</t>
  </si>
  <si>
    <t>The programming pendant is equipped with a CF card slot, and Compact Flash (CF) cards can be used as external memory devices to save and load data such as jobs.
To load data from an external memory device to the pendant:
1.  Select {EXTERNAL MEMORY DEVICE} under {Main Menu}.
2.  Select {DEVICE}, such as "CF: Programming pendant".
3.  Select {FOLDER} if using "CF: Programming pendant" or "USB: Programming pendant" as a device.
4.  Select {LOAD} from the sub-menu.
5.  Select the target data category.
6.  Select the target data.
The context does not provide information about "MG10" as a source for new jobs.</t>
  </si>
  <si>
    <t>To create a new job:
1. Select {JOB} from the main menu.
2. Select {CREATE NEW JOB}.
3. Enter the job name.
4. Move the cursor to "JOB NAME", and press [SELECT]. Input job names using the character input operation.
5. Press [ENTER].
Creating a new job is only possible in programming mode. The program is always referred to as a job.</t>
  </si>
  <si>
    <t>The context provides information on how to check positions by means of position variables and how to select R1 as the robot axis. It also mentions "Check position[R1] to reset position" as a step when an "OUT OF RANGE (ABSO DA- TA)" alarm occurs. However, the specific steps on *how* to perform the "check position[R1] to reset position" operation are not detailed in the provided context.</t>
  </si>
  <si>
    <t>The information on how to initialize a gripper is not present in the context provided.</t>
  </si>
  <si>
    <t>The context describes the arguments for `OR_INIT` as `toolCfgID` (ARG(1)) and `bitOffset` (ARG(2)). It also shows how these arguments are retrieved within the `OR_INIT` job using `GETARG LD000 IARG#(1)` and `GETARG LD001 IARG#(2)`. However, the context does not provide an example or instruction on how to *set* these arguments when calling `OR_INIT`.</t>
  </si>
  <si>
    <t>To choose a coordinate:
1.  Select "BASIC COORDINATE" (Source 1) or "REF COORDINATES" (Source 2).
2.  A selection box or dialog box appears (Source 2, 4).
3.  Select the desired coordinate (Source 2, 4). You can choose between coordinate systems like BASE, ROBOT, USER, or TOOL (Source 3, 5).
4.  If user coordinates are selected:
    *   The number input line is displayed (Source 2, 4).
    *   Input the user coordinate number and press \[ENTER] (Source 2, 4). You must enter the number of the established user coordinate system (Source 
3).
    *   **Note:** A user coordinate number that is not yet registered or currently selected cannot be selected (Source 1). Also, a user coordinate number that uses another user coordinate as its basic coordinate cannot be selected (Source 1).</t>
  </si>
  <si>
    <t>To choose the motion type:
1.  Press \[MOTION TYPE] (Source 3, Source 4).
2.  Select the desired interpolation type (Source 3, Source 4).
    *   When \[MOTION TYPE] is pressed, MOVJ, MOVL, MOVC, and MOVS are displayed in order in the input buffer line (Source 3, Source 4).</t>
  </si>
  <si>
    <t>The provided context emphasizes ensuring the operator is in a safe location and that no person is present in the manipulator's operating range before moving the manipulator or performing automatic operations. It also mentions having a safe place to retreat in case of emergency. However, it 
does not provide instructions on how to program the manipulator to "move to the safe area before picking up."</t>
  </si>
  <si>
    <t>To set the 'CALL' function (specifically, "Job Call Allocation"):
1.  Go to the KEY ALLOCATION (EACH) window.
2.  Move the cursor to the "FUNCTION" of the key you want to allocate and press \[SELECT]. A selection list will appear.
3.  Select "JOB CALL" from the list.
    *   The reserved job registration No. (1 to 10) will be shown in the "ALLOCATION CONTENT".
    *   Reserved job registration is performed in the reserved job name window.
4.  To change the reserved job registration No., move the cursor to the No. and press \[SELECT]. An input buffer line will appear.</t>
  </si>
  <si>
    <t>To set an argument of an instance:
An instance argument is typically a double-precision input, often representing whether a component is "single or primary" (1) or "secondary" (2) in a dual configuration (Source 2, Source 3).
You can set the instance argument when calling a function or job. For example:
*   `CALL JOB:OR_MG_SETNOF(1)` (Source 2)
*   `CALL JOB:OR_RG_GETRELDEPTH(1)` (Source 3)
*   `CALL JOB:OR_RG_SETFTOFFS(1,2)` where `1` is the instance argument (Source 3)
Within a program, the instance value can be retrieved as an argument using `GETARG`. For example, `GETARG LD001 IARG#(1)` retrieves the first argument 
(which is the instance) and stores it in `LD001` (Source 5). This retrieved instance value can then be used in conditional statements, such as `IFTHENEXP LD001=1` or `IFTHENEXP LD001=2`, to set other variables like `LD005` or `LD006` (Source 5).
For EtherNet/IP communication, instance numbers (INPUT INSTANCE / OUTPUT INSTANCE / CONFIGURATION INSTANCE) are set. You must set an instance number other than 768 to 776, 896 to 904, or 1024 to 1032 for EtherNet/IP(CPU board) instance numbers to avoid conflict with EtherNet/IP Safety communication (Source 1). Additionally, when using EtherNet/IP (CPU Board) in the EX.ADAPTER settings, do not duplicate the instance number used in multiple adapters (Source 1).</t>
  </si>
  <si>
    <t>The `target_strength` argument can be set when calling the `OR_MG_SMARTGRIP` or `OR_MG_GRIP` functions. It is a Double precision value representing the target magnet strength in [%], with a value range of [0–100].
Examples of setting `target_strength`:
*   For `OR_MG_SMARTGRIP`: `CALL JOB:OR_MG_SMARTGRIP(1, 50)` sets the `target_strength` to 50.
*   For `OR_MG_GRIP`: `CALL JOB:OR_MG_GRIP(1,45)` sets the `target_strength` to 45.</t>
  </si>
  <si>
    <t>The answer is not in the context provided.</t>
  </si>
  <si>
    <t xml:space="preserve">The `CALL` function is used to call a specified job or high-level function.
Here's how to use it:
**General Syntax:**
*   `CALL Function`
*   **Additional items** that can be used with `CALL`:
    *   `JOB:&lt;Job name&gt;`
    *   `IG#(&lt;input group number&gt;)`
    *   `B&lt;variable number&gt;`
    *   `I&lt;variable number&gt;`
    *   `D&lt;variable number&gt;`
    *   `UF# (user coordinate number)`
    *   `IF statement`
**Examples:**
*   `CALL JOB:TEST1 IF IN# (24)=ON`
*   `CALL IG#(2)` (Note: Job 0 cannot be called by the patterns of input signal in this example.)
**Calling High-Level Functions (e.g., OR_xxxxx.JBI files):**
*   High-level functions can be called in your program using `CALL`.
*   **Example:** `CALL OR_FUNCTION_NAME1(instance, width, force, wait)`
*   When a function reads information, the value is stored and returned in the last argument: `CALL JOB:OR_FUNCTION_NAME2 (1,”Width”)`
*   All user programs must start with calling the `OR_INIT` function to set up tools and configuration: `CALL JOB:OR_INIT(toolCfgID,fielbusCH)`        </t>
  </si>
  <si>
    <t>To set the `target_strength` argument:
*   It is used in functions like `OR_MG_SMARTGRIP` and `OR_MG_GRIP`.
*   It is a `Double precision` type.
*   It represents the target magnet strength in percentage (`[%]`).
*   The value range for `target_strength` is `[0–100]`.
**Examples:**
*   For `OR_MG_SMARTGRIP`: `CALL JOB:OR_MG_SMARTGRIP(1, 50)` (sets `target_strength` to 50).
*   For `OR_MG_GRIP`: `CALL JOB:OR_MG_GRIP(1,45)` (sets `target_strength` to 45).</t>
  </si>
  <si>
    <t>*   **Return to the initial position defined in the JOB:** The robot can be returned to the initial position defined in the JOB, and then the JOB can be started (Source 1, Source 3).
*   **Return to Work Home Position:**
    *   When the "work home position return signal" is input (detected at the leading edge), the TCP (Tool Center Point) of the manipulator is moved to the work home position (Source 2, Source 4).
    *   During this movement, a message "Operation origin returning" is displayed (Source 2, Source 4).
    *   The move interpolation is `MOVJ`, and the speed applied is set in the parameters (S1CxG56; units: 0.01%) (Source 2, Source 4).
    *   You can also press `FWD` from the Work Home Position page, and the manipulator will go to the position at the set speed (Source 4).
    *   **Caution:** Do not use the return signal unless an interlock verifies that the robot is in a position from which it can return to the home position (Source 5).
*   **Second Zero Position:** This is the robot's control position for visual mechanical inspection by the operator. If this inspection is not performed, a start-up is not possible in either TEACH or PLAY mode (Source 1). You can approach the second zero position (Source 3).</t>
  </si>
  <si>
    <t>UC 6.1</t>
  </si>
  <si>
    <t>UC 6.2</t>
  </si>
  <si>
    <t>UC 6.3</t>
  </si>
  <si>
    <t>UC 6.4</t>
  </si>
  <si>
    <t>UC 6.5</t>
  </si>
  <si>
    <t>UC 6.6</t>
  </si>
  <si>
    <t>UC 6.7</t>
  </si>
  <si>
    <t>UC 6.8</t>
  </si>
  <si>
    <t>UC 6.9</t>
  </si>
  <si>
    <t>UC 6.10</t>
  </si>
  <si>
    <t>UC 6.11</t>
  </si>
  <si>
    <t>UC 6.12</t>
  </si>
  <si>
    <t>UC 6.13</t>
  </si>
  <si>
    <t>UC 6.14</t>
  </si>
  <si>
    <t>UC 6.15</t>
  </si>
  <si>
    <t>UC 6.16</t>
  </si>
  <si>
    <t>UC 6.17</t>
  </si>
  <si>
    <t>To ensure safety conditions before starting robot operation, follow these steps:
 Before releasing the emergency stop button
* Confirm that no one is within the robot’s maximum working range.
* Remove any objects from the cell that could collide with the robot.
Before operating the robot (especially before teaching)
* Verify that the emergency stop buttons on both the robot controller and the programming pendant are working properly.
* Set the mode switch to **TEACH** (if you are performing teaching operations).
* Register/select a job (if required for teaching operations).
Before teaching the robot, complete these inspections
* Check for any abnormal or problematic robot movement.
* Inspect connectors to ensure they are securely fitted, and check all cables for damage.
* After use, hang the programming pendant back on the robot controller.
* Ensure the **Teach/Automatic** mode selector key is kept only by a specially trained, skilled person.
* Insert the key into the programming pendant only during teach operation; remove it immediately afterward and store it in a safe place.</t>
  </si>
  <si>
    <t>Select **[JOB]** from the main menu.
1. Select **[CREATE NEW JOB]**.
2. Enter the job name:
   * Move the cursor to **“JOB NAME”** and press **[SELECT]**.
   * Input the job name using the character input function.
3. Press **[ENTER]** to confirm.</t>
  </si>
  <si>
    <t>1. Press the [COORD] key on the programming pendant keypad.
2. Each press of the [COORD] key cycles the jogging frame between JOINT, WORLD, TOOL, and USER.</t>
  </si>
  <si>
    <t>### Initialize the Gripper with **[OR_INIT]** (Yaskawa + OnRobot)
Use **`OR_INIT`** at the **start of the program** to initialize communication with the OnRobot gripper and set the required global variables (**I095–I099**) for later gripper commands.
## Function syntax
`CALL JOB:OR_INIT(toolCfgID, BitOffset)`
### Parameters
#### 1) `toolCfgID` (Tool Configuration ID)
This value defines the connected tool setup:
* **101** = Single gripper only
* **102** = HEX sensor + single gripper (or none)
* **103** = Dual Quick Changer with two grippers
* **104** = Eyes system + single/dual device
* **105** = Eyes system + HEX sensor + device(s)
#### 2) `BitOffset`
This value defines the starting EtherNet/IP mapping address (depends on controller / I/O allocation).
Examples:
* **16** = typical for **YRC1000micro**
* **32** = typical for **YRC1000**
## Important rule
Calling **`OR_INIT`** is a **mandatory first step** in any user program that uses OnRobot functions.
If the parameters are incorrect, the program may behave abnormally.
## How to insert `OR_INIT` from the pendant
1. Click **[INFORM LIST]**
2. Choose **[CONTROL]**
3. Choose **[CALL]**
4. Move the cursor to **[JOB]**
5. Choose **[OR_INIT]**
choose[CALL]
move the cursor to [JOB]
choose[OR_INIT]</t>
  </si>
  <si>
    <t>1. Physical Inspection
Before triggering a software reset, perform these physical checks:
Safety Switches: Verify if any of the gripper’s physical safety switches are being pushed.
Obstructions: Remove any objects or workpieces that are obstructing the gripper fingers or pushing against the safety switches.
2. Software Reset
click [inform list]
choose [CONTROL]
choose[CALL]
move the cursor to [JOB]
choose[OR_RG_RESETPOWER]</t>
  </si>
  <si>
    <t>To choose the motion type, follow these steps:
1. Press [MOTION TYPE].
   * The available interpolation types (**MOVJ, MOVL, MOVC, MOVS**) will appear in order on the input buffer line.
   * Each time you press **[MOTION TYPE]**, the displayed instruction changes, allowing you to cycle through the motion types.
2. Select the desired motion type once it appears.
Alternative method (Modify)
1. Press **[Modify]**.
2. Press **[Motion Type]**.
3. Select the desired motion type.</t>
  </si>
  <si>
    <t>* Make sure the **servo power is ON**.
* Press the **axis operation key** to move the robot.
* When the robot reaches the **top of the pickup point**, press **[ENTER]** to record the position.</t>
  </si>
  <si>
    <t>1. Click **[INFORM LIST]**.
2. Select **[CONTROL]**.
3. Select **[CALL]**.
4. Move the cursor to **[JOB]**.
5. Select **[OR_RG_MOVE]**.
6. Enter the function arguments:
   * **instance** = `1`
   * **width** = set the desired gripper opening (in mm)
   * **force** = set the desired gripping force (in N)
   * **wait** = `1` (waits until the gripper fingers reach the target position)
7. After entering all arguments, press **[ENTER]** to record them.</t>
  </si>
  <si>
    <t>* **`instance`** is the **first argument** in the function call, and its input type is **double precision**.
* Set **`instance = 1`** for a **single gripper** setup or the **primary gripper** in a dual configuration.
* Set **`instance = 2`** for the **secondary gripper** in a dual configuration.
### How to set the first argument (`instance`)
1. Move the cursor to **[CALL JOB]** and press **[SELECT]**.
2. Move the cursor to the **first argument**.
3. Change it from **[UNUSED]** to **[ARGF]**.
4. Set the value to **`1`** (for the primary/single gripper).</t>
  </si>
  <si>
    <t>* **`width`** is the **second argument** in the movement function.
* For a **pick** operation, set the width to match the size of the object you want to pick.
### How to set the second argument (`width`)
1. Move the cursor to **[CALL JOB]** and press **[SELECT]**.
2. Move the cursor to the **second argument**.
3. Change it from **[UNUSED]** to **[ARGF]**.
4. Set **[WIDTH]** to the appropriate value.
5. Press **[ENTER]**, then press **[ENTER]** again to record the value.</t>
  </si>
  <si>
    <t>* **`force`** is the **third argument** and defines the gripper’s gripping force, measured in **Newtons (N)**.
* For the **RG6**, the adjustable force range is typically **25 N to 120 N**.
### How to set the third argument (`force`)
1. Move the cursor to **[CALL JOB]** and press **[SELECT]**.
2. Move the cursor to the **third argument**.
3. Change it from **[UNUSED]** to **[ARGF]**.
4. Set the required **force** value (within the valid range).
5. Press **[ENTER]**, then press **[ENTER]** again to record the value.</t>
  </si>
  <si>
    <t>* **`wait`** is the **fourth argument** in the **`OR_RG_MOVE`** function.
### `wait` values
* **`1`** = The robot program waits until the gripper reaches the commanded position (or required force) before continuing.
* **`0`** = The robot program continues immediately without waiting for gripper motion to finish.
### How to set the fourth argument (`wait`)
1. Move the cursor to **[CALL JOB]** and press **[SELECT]**.
2. Move the cursor to the **fourth argument**.
3. Change it from **[UNUSED]** to **[ARGF]**.
4. Set the value to **`1`**.
5. Press **[ENTER]**, then press **[ENTER]** again to record the value.</t>
  </si>
  <si>
    <t>1. Click **[INFORM LIST]**.
2. Select **[CONTROL]**.
3. Select **[CALL]**.
4. Move the cursor to **[JOB]**.
5. Select **[OR_RG_MOVE]**.
6. Enter the function arguments:
   * **instance** = `1`
   * **width** = set a value large enough to fully release the object (in mm)
   * **force** = set the desired gripping force (in N)
   * **wait** = `1` (wait until the gripper reaches the target position)
7. After entering all arguments, press **[ENTER]** to record them.</t>
  </si>
  <si>
    <t>* **`width`** defines the target gripper opening in **millimeters (mm)**.
* For a **release** operation, set the width **larger than the object** so the gripper can fully open and release it.
### How to set the second argument (`width`)
1. Move the cursor to **[CALL JOB]** and press **[SELECT]**.
2. Move the cursor to the **second argument**.
3. Change it from **[UNUSED]** to **[ARGF]**.
4. Set the correct **width** value.
5. Press **[ENTER]**, then press **[ENTER]** again to record the value.</t>
  </si>
  <si>
    <t>1.  Select {JOB} from the main menu.
2.  Select {CREATE NEW JOB}.
3.  Enter the job name.
4.  Move the cursor to "JOB NAME", and press [SELECT]. Input job names using the character input operation.
5.  Press [ENTER].
Creating a new job is only possible in programming mode.</t>
  </si>
  <si>
    <t>1. Choose[DISPLAY]
2. CHOOSE[JOB HEADER]
3. CHANGE IN [DOUBLE LD]</t>
  </si>
  <si>
    <t xml:space="preserve"> 1. Understanding the Meaning of ARG
When you call an OnRobot macro (like `OR_RG_MOVE`), the macro needs to know *how far* to open and *how much* force to use. Instead of writing a new job for every width, you use **Arguments**.
**Common OnRobot Argument Examples:**
* **ARG1 (Instance):** Identifies which gripper to move (e.g., `1` for the first gripper).
* **ARG2 (Target):** The specific value for the action, such as the target width in mm or the force in Newtons.
* **ARG3 (Speed/Force):** Secondary parameters like how fast the fingers should move.
---
### 2. How to Set an ARG on the Teach Pendant
To define or change an argument for a macro call:
1. **Select the Instruction**: In your job, move the cursor to the line containing the `CALL JOB` or macro (e.g., `CALL JOB:OR_RG_MOVE`).
2. **Enter Detail Edit**: Press **[SELECT]**. The instruction will move to the white input buffer at the bottom of the screen.
3. **Access Arguments**: Press **[SELECT]** again on the instruction name in the buffer to open the **Detail Edit** window.
4. **Assign Values**:
* Move the cursor to the argument you wish to set (e.g., `ARG1`).
* Press **[SELECT]** and choose the type (constant value or variable).
* Type the desired number (e.g., `50` for 50mm) and press **[ENTER]**.
5. **Confirm**: Press **[INSERT]** (the lamp will flash) and then **[ENTER]** to save the changes to the job.
---
### 3. Argument Types: Constant vs. Variable
* **Constant (e.g., `50`):** The gripper will *always* move to 50mm when this line is executed.
* **Variable (e.g., `D005` or `LD001`):** The gripper will move to whatever value is currently stored in that variable. This is used for dynamic picking where part sizes change.</t>
  </si>
  <si>
    <t>Yes</t>
  </si>
  <si>
    <t>No</t>
  </si>
  <si>
    <t xml:space="preserve">LLM </t>
  </si>
  <si>
    <t>Gemeni-2.5-Flash-Lite</t>
  </si>
  <si>
    <t xml:space="preserve">Retriver Model </t>
  </si>
  <si>
    <t>Vector, BM25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</si>
</sst>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3" x14ac:knownFonts="1">
    <font>
      <sz val="12"/>
      <color theme="1"/>
      <name val="Aptos Narrow"/>
      <family val="2"/>
      <scheme val="minor"/>
    </font>
    <font>
      <b/>
      <sz val="12"/>
      <color theme="1"/>
      <name val="Aptos Narrow"/>
      <family val="2"/>
      <scheme val="minor"/>
    </font>
    <font>
      <sz val="12"/>
      <color theme="1"/>
      <name val="Calibri"/>
      <family val="2"/>
    </font>
    <font>
      <b/>
      <sz val="12"/>
      <color theme="1"/>
      <name val="Calibri"/>
      <family val="2"/>
    </font>
    <font>
      <b/>
      <i/>
      <sz val="12"/>
      <color theme="1"/>
      <name val="Calibri"/>
      <family val="2"/>
    </font>
    <font>
      <b/>
      <sz val="12"/>
      <color theme="1"/>
      <name val="Aptos Narrow"/>
      <scheme val="minor"/>
    </font>
    <font>
      <sz val="8"/>
      <name val="Aptos Narrow"/>
      <family val="2"/>
      <scheme val="minor"/>
    </font>
    <font>
      <i/>
      <sz val="12"/>
      <color theme="1"/>
      <name val="Aptos Narrow"/>
      <scheme val="minor"/>
    </font>
    <font>
      <i/>
      <sz val="12"/>
      <color theme="1"/>
      <name val="Calibri"/>
      <family val="2"/>
    </font>
    <font>
      <sz val="12"/>
      <color theme="1"/>
      <name val="Aptos Narrow"/>
      <family val="2"/>
      <scheme val="minor"/>
    </font>
    <font>
      <sz val="12"/>
      <color theme="1"/>
      <name val="Aptos Narrow"/>
      <scheme val="minor"/>
    </font>
    <font>
      <sz val="12"/>
      <color rgb="FF000000"/>
      <name val="Aptos Narrow"/>
      <family val="2"/>
      <scheme val="minor"/>
    </font>
    <font>
      <sz val="10"/>
      <color theme="1"/>
      <name val="Calibri"/>
      <family val="2"/>
    </font>
  </fonts>
  <fills count="2">
    <fill>
      <patternFill patternType="none"/>
    </fill>
    <fill>
      <patternFill patternType="gray125"/>
    </fill>
  </fills>
  <borders count="2">
    <border>
      <left/>
      <right/>
      <top/>
      <bottom/>
      <diagonal/>
    </border>
    <border>
      <left style="thin">
        <color rgb="FFD9D9D9"/>
      </left>
      <right style="thin">
        <color rgb="FFD9D9D9"/>
      </right>
      <top style="thin">
        <color rgb="FFD9D9D9"/>
      </top>
      <bottom style="thin">
        <color rgb="FFD9D9D9"/>
      </bottom>
      <diagonal/>
    </border>
  </borders>
  <cellStyleXfs count="2">
    <xf numFmtId="0" fontId="0" fillId="0" borderId="0"/>
    <xf numFmtId="43" fontId="9" fillId="0" borderId="0" applyFont="0" applyFill="0" applyBorder="0" applyAlignment="0" applyProtection="0"/>
  </cellStyleXfs>
  <cellXfs count="45">
    <xf numFmtId="0" fontId="0" fillId="0" borderId="0" xfId="0"/>
    <xf numFmtId="0" fontId="2" fillId="0" borderId="0" xfId="0" applyFont="1"/>
    <xf numFmtId="0" fontId="3" fillId="0" borderId="0" xfId="0" applyFont="1"/>
    <xf numFmtId="0" fontId="1" fillId="0" borderId="0" xfId="0" applyFont="1"/>
    <xf numFmtId="0" fontId="4" fillId="0" borderId="0" xfId="0" applyFont="1" applyAlignment="1">
      <alignment horizontal="center"/>
    </xf>
    <xf numFmtId="0" fontId="4" fillId="0" borderId="0" xfId="0" applyFont="1"/>
    <xf numFmtId="0" fontId="2" fillId="0" borderId="0" xfId="0" applyFont="1" applyAlignment="1">
      <alignment vertical="top" wrapText="1"/>
    </xf>
    <xf numFmtId="0" fontId="2" fillId="0" borderId="0" xfId="0" applyFont="1" applyAlignment="1">
      <alignment vertical="top"/>
    </xf>
    <xf numFmtId="0" fontId="2" fillId="0" borderId="0" xfId="0" applyFont="1" applyAlignment="1">
      <alignment horizontal="right" vertical="top"/>
    </xf>
    <xf numFmtId="0" fontId="3" fillId="0" borderId="0" xfId="0" applyFont="1" applyAlignment="1">
      <alignment vertical="top"/>
    </xf>
    <xf numFmtId="0" fontId="4" fillId="0" borderId="0" xfId="0" applyFont="1" applyAlignment="1">
      <alignment vertical="top"/>
    </xf>
    <xf numFmtId="0" fontId="2" fillId="0" borderId="0" xfId="0" applyFont="1" applyAlignment="1">
      <alignment wrapText="1"/>
    </xf>
    <xf numFmtId="0" fontId="3" fillId="0" borderId="0" xfId="0" applyFont="1" applyAlignment="1" applyProtection="1">
      <alignment vertical="top"/>
      <protection locked="0"/>
    </xf>
    <xf numFmtId="0" fontId="3" fillId="0" borderId="0" xfId="0" applyFont="1" applyProtection="1">
      <protection locked="0"/>
    </xf>
    <xf numFmtId="0" fontId="3" fillId="0" borderId="0" xfId="0" applyFont="1" applyAlignment="1" applyProtection="1">
      <alignment wrapText="1"/>
      <protection locked="0"/>
    </xf>
    <xf numFmtId="0" fontId="1" fillId="0" borderId="0" xfId="0" applyFont="1" applyProtection="1">
      <protection locked="0"/>
    </xf>
    <xf numFmtId="0" fontId="10" fillId="0" borderId="0" xfId="0" applyFont="1" applyProtection="1">
      <protection locked="0"/>
    </xf>
    <xf numFmtId="0" fontId="7" fillId="0" borderId="0" xfId="0" applyFont="1" applyProtection="1">
      <protection locked="0"/>
    </xf>
    <xf numFmtId="0" fontId="8" fillId="0" borderId="0" xfId="0" applyFont="1" applyProtection="1">
      <protection locked="0"/>
    </xf>
    <xf numFmtId="0" fontId="3" fillId="0" borderId="0" xfId="0" applyFont="1" applyAlignment="1" applyProtection="1">
      <alignment vertical="top" wrapText="1"/>
      <protection locked="0"/>
    </xf>
    <xf numFmtId="0" fontId="0" fillId="0" borderId="0" xfId="0" applyAlignment="1">
      <alignment vertical="top" wrapText="1"/>
    </xf>
    <xf numFmtId="0" fontId="1" fillId="0" borderId="0" xfId="0" applyFont="1" applyAlignment="1">
      <alignment vertical="top" wrapText="1"/>
    </xf>
    <xf numFmtId="0" fontId="2" fillId="0" borderId="0" xfId="0" applyFont="1" applyAlignment="1">
      <alignment horizontal="left" vertical="top" wrapText="1"/>
    </xf>
    <xf numFmtId="0" fontId="0" fillId="0" borderId="0" xfId="0" applyAlignment="1">
      <alignment vertical="top"/>
    </xf>
    <xf numFmtId="43" fontId="2" fillId="0" borderId="0" xfId="1" applyFont="1" applyAlignment="1">
      <alignment vertical="top"/>
    </xf>
    <xf numFmtId="0" fontId="1" fillId="0" borderId="0" xfId="0" applyFont="1" applyAlignment="1">
      <alignment vertical="top"/>
    </xf>
    <xf numFmtId="0" fontId="4" fillId="0" borderId="0" xfId="0" applyFont="1" applyAlignment="1">
      <alignment horizontal="center" vertical="top"/>
    </xf>
    <xf numFmtId="0" fontId="1" fillId="0" borderId="0" xfId="0" applyFont="1" applyAlignment="1" applyProtection="1">
      <alignment vertical="top"/>
      <protection locked="0"/>
    </xf>
    <xf numFmtId="0" fontId="10" fillId="0" borderId="0" xfId="0" applyFont="1" applyAlignment="1" applyProtection="1">
      <alignment vertical="top"/>
      <protection locked="0"/>
    </xf>
    <xf numFmtId="0" fontId="7" fillId="0" borderId="0" xfId="0" applyFont="1" applyAlignment="1" applyProtection="1">
      <alignment vertical="top"/>
      <protection locked="0"/>
    </xf>
    <xf numFmtId="0" fontId="8" fillId="0" borderId="0" xfId="0" applyFont="1" applyAlignment="1" applyProtection="1">
      <alignment vertical="top"/>
      <protection locked="0"/>
    </xf>
    <xf numFmtId="0" fontId="11" fillId="0" borderId="0" xfId="0" applyFont="1" applyAlignment="1">
      <alignment vertical="top" wrapText="1"/>
    </xf>
    <xf numFmtId="0" fontId="3" fillId="0" borderId="0" xfId="0" applyFont="1" applyAlignment="1">
      <alignment vertical="top" wrapText="1"/>
    </xf>
    <xf numFmtId="0" fontId="2" fillId="0" borderId="0" xfId="0" quotePrefix="1" applyFont="1" applyAlignment="1">
      <alignment horizontal="left" vertical="top" wrapText="1"/>
    </xf>
    <xf numFmtId="0" fontId="2" fillId="0" borderId="0" xfId="0" quotePrefix="1" applyFont="1" applyAlignment="1">
      <alignment vertical="top" wrapText="1"/>
    </xf>
    <xf numFmtId="0" fontId="0" fillId="0" borderId="1" xfId="0" applyBorder="1" applyAlignment="1">
      <alignment vertical="top" wrapText="1"/>
    </xf>
    <xf numFmtId="0" fontId="2" fillId="0" borderId="1" xfId="0" applyFont="1" applyBorder="1" applyAlignment="1">
      <alignment vertical="top" wrapText="1"/>
    </xf>
    <xf numFmtId="0" fontId="12" fillId="0" borderId="0" xfId="0" applyFont="1" applyAlignment="1">
      <alignment vertical="top" wrapText="1"/>
    </xf>
    <xf numFmtId="0" fontId="3" fillId="0" borderId="0" xfId="0" applyFont="1" applyAlignment="1">
      <alignment horizontal="center"/>
    </xf>
    <xf numFmtId="0" fontId="4" fillId="0" borderId="0" xfId="0" applyFont="1" applyAlignment="1">
      <alignment horizontal="center"/>
    </xf>
    <xf numFmtId="0" fontId="5" fillId="0" borderId="0" xfId="0" applyFont="1" applyAlignment="1">
      <alignment horizontal="center"/>
    </xf>
    <xf numFmtId="0" fontId="2" fillId="0" borderId="0" xfId="0" applyFont="1" applyAlignment="1">
      <alignment horizontal="right" vertical="top"/>
    </xf>
    <xf numFmtId="0" fontId="4" fillId="0" borderId="0" xfId="0" applyFont="1" applyAlignment="1">
      <alignment horizontal="center" vertical="top"/>
    </xf>
    <xf numFmtId="0" fontId="3" fillId="0" borderId="0" xfId="0" applyFont="1" applyAlignment="1">
      <alignment horizontal="center" vertical="top"/>
    </xf>
    <xf numFmtId="0" fontId="5" fillId="0" borderId="0" xfId="0" applyFont="1" applyAlignment="1">
      <alignment horizontal="center" vertical="top"/>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6B805-8067-1444-96D2-CB47C7DFEED0}">
  <dimension ref="B3:C8"/>
  <sheetViews>
    <sheetView tabSelected="1" workbookViewId="0">
      <selection activeCell="B8" sqref="B8"/>
    </sheetView>
  </sheetViews>
  <sheetFormatPr baseColWidth="10" defaultRowHeight="16" x14ac:dyDescent="0.2"/>
  <cols>
    <col min="1" max="1" width="10.83203125" style="1"/>
    <col min="2" max="2" width="18" style="1" customWidth="1"/>
    <col min="3" max="3" width="20.1640625" style="1" customWidth="1"/>
    <col min="4" max="16384" width="10.83203125" style="1"/>
  </cols>
  <sheetData>
    <row r="3" spans="2:3" x14ac:dyDescent="0.2">
      <c r="B3" s="2" t="s">
        <v>30</v>
      </c>
      <c r="C3" s="1" t="s">
        <v>31</v>
      </c>
    </row>
    <row r="4" spans="2:3" x14ac:dyDescent="0.2">
      <c r="B4" s="2" t="s">
        <v>32</v>
      </c>
      <c r="C4" s="1" t="s">
        <v>33</v>
      </c>
    </row>
    <row r="5" spans="2:3" x14ac:dyDescent="0.2">
      <c r="B5" s="2" t="s">
        <v>34</v>
      </c>
      <c r="C5" s="1" t="s">
        <v>35</v>
      </c>
    </row>
    <row r="6" spans="2:3" x14ac:dyDescent="0.2">
      <c r="B6" s="2" t="s">
        <v>425</v>
      </c>
      <c r="C6" s="1" t="s">
        <v>426</v>
      </c>
    </row>
    <row r="7" spans="2:3" x14ac:dyDescent="0.2">
      <c r="B7" s="2" t="s">
        <v>427</v>
      </c>
      <c r="C7" s="1" t="s">
        <v>428</v>
      </c>
    </row>
    <row r="8" spans="2:3" x14ac:dyDescent="0.2">
      <c r="B8" s="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AD8E29-81E3-3F42-B35B-231242D4A12A}">
  <dimension ref="A1:BD10"/>
  <sheetViews>
    <sheetView topLeftCell="F1" zoomScale="73" zoomScaleNormal="123" workbookViewId="0">
      <selection activeCell="L4" sqref="L4:L10"/>
    </sheetView>
  </sheetViews>
  <sheetFormatPr baseColWidth="10" defaultRowHeight="16" x14ac:dyDescent="0.2"/>
  <cols>
    <col min="1" max="1" width="10.83203125" style="7"/>
    <col min="2" max="2" width="10.83203125" style="1" customWidth="1"/>
    <col min="3" max="3" width="34.1640625" style="7" bestFit="1" customWidth="1"/>
    <col min="4" max="4" width="10.83203125" style="1"/>
    <col min="5" max="5" width="20.5" style="11" customWidth="1"/>
    <col min="6" max="6" width="29" style="7" customWidth="1"/>
    <col min="7" max="7" width="42.83203125" style="7" customWidth="1"/>
    <col min="8" max="8" width="2.83203125" style="1" customWidth="1"/>
    <col min="9" max="9" width="46.83203125" style="7" customWidth="1"/>
    <col min="10" max="10" width="11" style="7" customWidth="1"/>
    <col min="11" max="12" width="10.83203125" style="1"/>
    <col min="13" max="13" width="3" style="1" customWidth="1"/>
    <col min="14" max="14" width="19.33203125" style="1" bestFit="1" customWidth="1"/>
    <col min="15" max="15" width="28.1640625" style="1" customWidth="1"/>
    <col min="16" max="16" width="20.6640625" style="1" customWidth="1"/>
    <col min="17" max="17" width="17.83203125" style="1" bestFit="1" customWidth="1"/>
    <col min="18" max="18" width="12.1640625" style="1" bestFit="1" customWidth="1"/>
    <col min="19" max="19" width="17.83203125" style="1" customWidth="1"/>
    <col min="20" max="20" width="2.83203125" style="1" customWidth="1"/>
    <col min="21" max="21" width="22.5" style="1" bestFit="1" customWidth="1"/>
    <col min="22" max="22" width="29" style="1" bestFit="1" customWidth="1"/>
    <col min="23" max="23" width="7.1640625" style="1" bestFit="1" customWidth="1"/>
    <col min="24" max="24" width="21.5" style="1" bestFit="1" customWidth="1"/>
    <col min="25" max="25" width="2.83203125" style="1" customWidth="1"/>
    <col min="26" max="26" width="9" style="1" bestFit="1" customWidth="1"/>
    <col min="27" max="27" width="7.83203125" style="1" customWidth="1"/>
    <col min="28" max="28" width="8.1640625" style="1" bestFit="1" customWidth="1"/>
    <col min="29" max="29" width="2.83203125" style="1" customWidth="1"/>
    <col min="30" max="30" width="9" style="1" bestFit="1" customWidth="1"/>
    <col min="31" max="31" width="9" style="1" customWidth="1"/>
    <col min="32" max="33" width="8.33203125" style="1" bestFit="1" customWidth="1"/>
    <col min="34" max="34" width="8.83203125" style="1" bestFit="1" customWidth="1"/>
    <col min="35" max="36" width="8.83203125" style="1" customWidth="1"/>
    <col min="37" max="37" width="6.1640625" style="1" bestFit="1" customWidth="1"/>
    <col min="38" max="39" width="12.1640625" style="1" bestFit="1" customWidth="1"/>
    <col min="40" max="40" width="5.1640625" style="1" bestFit="1" customWidth="1"/>
    <col min="41" max="43" width="7.83203125" style="1" bestFit="1" customWidth="1"/>
    <col min="44" max="44" width="9.83203125" style="1" bestFit="1" customWidth="1"/>
    <col min="45" max="45" width="2.83203125" style="1" customWidth="1"/>
    <col min="46" max="46" width="16.5" style="1" bestFit="1" customWidth="1"/>
    <col min="47" max="47" width="23.6640625" style="1" bestFit="1" customWidth="1"/>
    <col min="48" max="48" width="24.33203125" style="1" bestFit="1" customWidth="1"/>
    <col min="49" max="49" width="12.1640625" style="1" bestFit="1" customWidth="1"/>
    <col min="50" max="50" width="13.5" style="1" bestFit="1" customWidth="1"/>
    <col min="51" max="51" width="11" style="1" bestFit="1" customWidth="1"/>
    <col min="52" max="52" width="2.83203125" style="1" customWidth="1"/>
    <col min="53" max="53" width="8.5" style="1" customWidth="1"/>
    <col min="54" max="54" width="28.1640625" style="1" bestFit="1" customWidth="1"/>
    <col min="55" max="55" width="20.83203125" style="1" bestFit="1" customWidth="1"/>
    <col min="56" max="56" width="32.5" style="1" bestFit="1" customWidth="1"/>
    <col min="57" max="16384" width="10.83203125" style="1"/>
  </cols>
  <sheetData>
    <row r="1" spans="1:56" s="5" customFormat="1" x14ac:dyDescent="0.2">
      <c r="A1" s="10"/>
      <c r="B1" s="39" t="s">
        <v>5</v>
      </c>
      <c r="C1" s="39"/>
      <c r="D1" s="39"/>
      <c r="E1" s="39"/>
      <c r="F1" s="39"/>
      <c r="G1" s="39"/>
      <c r="I1" s="39" t="s">
        <v>9</v>
      </c>
      <c r="J1" s="39"/>
      <c r="K1" s="39"/>
      <c r="L1" s="39"/>
      <c r="N1" s="39" t="s">
        <v>16</v>
      </c>
      <c r="O1" s="39"/>
      <c r="P1" s="39"/>
      <c r="Q1" s="39"/>
      <c r="R1" s="39"/>
      <c r="S1" s="39"/>
      <c r="U1" s="39" t="s">
        <v>21</v>
      </c>
      <c r="V1" s="39"/>
      <c r="W1" s="39"/>
      <c r="X1" s="39"/>
      <c r="Z1" s="39" t="s">
        <v>43</v>
      </c>
      <c r="AA1" s="39"/>
      <c r="AB1" s="39"/>
      <c r="AC1" s="4"/>
      <c r="AD1" s="39" t="s">
        <v>42</v>
      </c>
      <c r="AE1" s="39"/>
      <c r="AF1" s="39"/>
      <c r="AG1" s="39"/>
      <c r="AH1" s="39"/>
      <c r="AI1" s="39"/>
      <c r="AJ1" s="39"/>
      <c r="AK1" s="39"/>
      <c r="AL1" s="39"/>
      <c r="AM1" s="39"/>
      <c r="AN1" s="39"/>
      <c r="AO1" s="39"/>
      <c r="AP1" s="39"/>
      <c r="AQ1" s="39"/>
      <c r="AR1" s="39"/>
      <c r="AS1" s="4"/>
      <c r="AT1" s="39" t="s">
        <v>29</v>
      </c>
      <c r="AU1" s="39"/>
      <c r="AV1" s="39"/>
      <c r="AW1" s="39"/>
      <c r="AX1" s="39"/>
      <c r="AY1" s="39"/>
      <c r="BB1" s="39" t="s">
        <v>124</v>
      </c>
      <c r="BC1" s="39"/>
      <c r="BD1" s="39"/>
    </row>
    <row r="2" spans="1:56" s="2" customFormat="1" x14ac:dyDescent="0.2">
      <c r="A2" s="9"/>
      <c r="B2" s="38"/>
      <c r="C2" s="38"/>
      <c r="D2" s="38"/>
      <c r="E2" s="38"/>
      <c r="F2" s="38"/>
      <c r="G2" s="38"/>
      <c r="I2" s="9"/>
      <c r="J2" s="9"/>
      <c r="Z2" s="38" t="s">
        <v>79</v>
      </c>
      <c r="AA2" s="38"/>
      <c r="AB2" s="38"/>
      <c r="AF2" s="40" t="s">
        <v>39</v>
      </c>
      <c r="AG2" s="40"/>
      <c r="AH2" s="40"/>
      <c r="AI2" s="40" t="s">
        <v>40</v>
      </c>
      <c r="AJ2" s="40"/>
      <c r="AK2" s="40"/>
      <c r="AL2" s="3" t="s">
        <v>36</v>
      </c>
      <c r="AM2" s="3" t="s">
        <v>37</v>
      </c>
      <c r="AN2" s="2" t="s">
        <v>22</v>
      </c>
      <c r="AO2" s="40" t="s">
        <v>41</v>
      </c>
      <c r="AP2" s="40"/>
      <c r="AQ2" s="40"/>
      <c r="AR2" s="2" t="s">
        <v>38</v>
      </c>
    </row>
    <row r="3" spans="1:56" s="13" customFormat="1" ht="34" x14ac:dyDescent="0.2">
      <c r="A3" s="12"/>
      <c r="B3" s="13" t="s">
        <v>0</v>
      </c>
      <c r="C3" s="13" t="s">
        <v>1</v>
      </c>
      <c r="D3" s="13" t="s">
        <v>2</v>
      </c>
      <c r="E3" s="14" t="s">
        <v>3</v>
      </c>
      <c r="F3" s="13" t="s">
        <v>72</v>
      </c>
      <c r="G3" s="13" t="s">
        <v>4</v>
      </c>
      <c r="I3" s="13" t="s">
        <v>6</v>
      </c>
      <c r="J3" s="13" t="s">
        <v>45</v>
      </c>
      <c r="K3" s="13" t="s">
        <v>7</v>
      </c>
      <c r="L3" s="13" t="s">
        <v>8</v>
      </c>
      <c r="N3" s="15" t="s">
        <v>10</v>
      </c>
      <c r="O3" s="15" t="s">
        <v>11</v>
      </c>
      <c r="P3" s="15" t="s">
        <v>12</v>
      </c>
      <c r="Q3" s="15" t="s">
        <v>13</v>
      </c>
      <c r="R3" s="15" t="s">
        <v>14</v>
      </c>
      <c r="S3" s="15" t="s">
        <v>15</v>
      </c>
      <c r="U3" s="15" t="s">
        <v>17</v>
      </c>
      <c r="V3" s="15" t="s">
        <v>18</v>
      </c>
      <c r="W3" s="15" t="s">
        <v>19</v>
      </c>
      <c r="X3" s="15" t="s">
        <v>20</v>
      </c>
      <c r="Z3" s="15" t="s">
        <v>51</v>
      </c>
      <c r="AA3" s="15" t="s">
        <v>52</v>
      </c>
      <c r="AB3" s="15" t="s">
        <v>53</v>
      </c>
      <c r="AC3" s="15"/>
      <c r="AD3" s="16" t="s">
        <v>51</v>
      </c>
      <c r="AE3" s="16" t="s">
        <v>52</v>
      </c>
      <c r="AF3" s="17" t="s">
        <v>54</v>
      </c>
      <c r="AG3" s="17" t="s">
        <v>55</v>
      </c>
      <c r="AH3" s="17" t="s">
        <v>58</v>
      </c>
      <c r="AI3" s="17" t="s">
        <v>56</v>
      </c>
      <c r="AJ3" s="17" t="s">
        <v>59</v>
      </c>
      <c r="AK3" s="17" t="s">
        <v>60</v>
      </c>
      <c r="AO3" s="18" t="s">
        <v>57</v>
      </c>
      <c r="AP3" s="18" t="s">
        <v>61</v>
      </c>
      <c r="AQ3" s="18" t="s">
        <v>62</v>
      </c>
      <c r="AS3" s="15"/>
      <c r="AT3" s="15" t="s">
        <v>23</v>
      </c>
      <c r="AU3" s="15" t="s">
        <v>24</v>
      </c>
      <c r="AV3" s="15" t="s">
        <v>25</v>
      </c>
      <c r="AW3" s="15" t="s">
        <v>26</v>
      </c>
      <c r="AX3" s="15" t="s">
        <v>27</v>
      </c>
      <c r="AY3" s="15" t="s">
        <v>28</v>
      </c>
      <c r="BA3" s="19" t="s">
        <v>152</v>
      </c>
      <c r="BB3" s="13" t="s">
        <v>121</v>
      </c>
      <c r="BC3" s="13" t="s">
        <v>122</v>
      </c>
      <c r="BD3" s="13" t="s">
        <v>123</v>
      </c>
    </row>
    <row r="4" spans="1:56" s="7" customFormat="1" ht="204" x14ac:dyDescent="0.2">
      <c r="A4" s="7">
        <v>1</v>
      </c>
      <c r="B4" s="7" t="s">
        <v>44</v>
      </c>
      <c r="C4" s="7" t="s">
        <v>65</v>
      </c>
      <c r="E4" s="35" t="s">
        <v>163</v>
      </c>
      <c r="F4" s="35" t="s">
        <v>176</v>
      </c>
      <c r="G4" s="6" t="s">
        <v>73</v>
      </c>
      <c r="I4" s="35" t="s">
        <v>169</v>
      </c>
      <c r="J4" s="35">
        <v>5212.83</v>
      </c>
      <c r="L4" s="7">
        <f>J4</f>
        <v>5212.83</v>
      </c>
      <c r="N4" s="7">
        <v>2</v>
      </c>
      <c r="O4" s="7">
        <v>1</v>
      </c>
      <c r="P4" s="7">
        <v>2</v>
      </c>
      <c r="Q4" s="7">
        <v>0</v>
      </c>
      <c r="S4" s="7" t="s">
        <v>424</v>
      </c>
      <c r="U4" s="7">
        <v>1</v>
      </c>
      <c r="Z4" s="35">
        <v>0.69230000000000003</v>
      </c>
      <c r="AA4" s="35">
        <v>1</v>
      </c>
      <c r="AB4" s="35">
        <v>0.81820000000000004</v>
      </c>
      <c r="AH4" s="8"/>
      <c r="AI4" s="8"/>
      <c r="AJ4" s="8"/>
      <c r="AT4" s="35">
        <v>1</v>
      </c>
      <c r="AU4" s="35">
        <v>0.30769999999999997</v>
      </c>
      <c r="AV4" s="35">
        <v>0</v>
      </c>
      <c r="AW4" s="35">
        <v>0</v>
      </c>
      <c r="AX4" s="35">
        <v>0</v>
      </c>
      <c r="AY4" s="35">
        <v>1</v>
      </c>
      <c r="BA4" s="7">
        <v>5</v>
      </c>
      <c r="BB4" s="7">
        <v>1</v>
      </c>
      <c r="BC4" s="7">
        <v>1</v>
      </c>
      <c r="BD4" s="7">
        <v>1</v>
      </c>
    </row>
    <row r="5" spans="1:56" s="7" customFormat="1" ht="102" x14ac:dyDescent="0.2">
      <c r="A5" s="7">
        <v>2</v>
      </c>
      <c r="B5" s="7" t="s">
        <v>46</v>
      </c>
      <c r="C5" s="7" t="s">
        <v>66</v>
      </c>
      <c r="E5" s="35" t="s">
        <v>164</v>
      </c>
      <c r="F5" s="35" t="s">
        <v>177</v>
      </c>
      <c r="G5" s="6" t="s">
        <v>74</v>
      </c>
      <c r="I5" s="35" t="s">
        <v>170</v>
      </c>
      <c r="J5" s="35">
        <v>6877.38</v>
      </c>
      <c r="L5" s="7">
        <f t="shared" ref="L5:L10" si="0">J5</f>
        <v>6877.38</v>
      </c>
      <c r="N5" s="7">
        <v>1</v>
      </c>
      <c r="O5" s="7">
        <v>1</v>
      </c>
      <c r="P5" s="7">
        <v>1</v>
      </c>
      <c r="Q5" s="7">
        <v>0</v>
      </c>
      <c r="S5" s="7" t="s">
        <v>424</v>
      </c>
      <c r="U5" s="7">
        <v>1</v>
      </c>
      <c r="Z5" s="35">
        <v>0.42859999999999998</v>
      </c>
      <c r="AA5" s="35">
        <v>1</v>
      </c>
      <c r="AB5" s="35">
        <v>0.6</v>
      </c>
      <c r="AT5" s="35">
        <v>1</v>
      </c>
      <c r="AU5" s="35">
        <v>0.42859999999999998</v>
      </c>
      <c r="AV5" s="35">
        <v>0</v>
      </c>
      <c r="AW5" s="35">
        <v>0.1429</v>
      </c>
      <c r="AX5" s="35">
        <v>0</v>
      </c>
      <c r="AY5" s="35">
        <v>0.85709999999999997</v>
      </c>
      <c r="BA5" s="7">
        <v>2</v>
      </c>
      <c r="BB5" s="7">
        <v>0.5</v>
      </c>
      <c r="BC5" s="7">
        <v>1</v>
      </c>
      <c r="BD5" s="7">
        <v>0.5</v>
      </c>
    </row>
    <row r="6" spans="1:56" s="7" customFormat="1" ht="388" x14ac:dyDescent="0.2">
      <c r="A6" s="7">
        <v>3</v>
      </c>
      <c r="B6" s="7" t="s">
        <v>47</v>
      </c>
      <c r="C6" s="7" t="s">
        <v>67</v>
      </c>
      <c r="E6" s="35" t="s">
        <v>165</v>
      </c>
      <c r="F6" s="35" t="s">
        <v>178</v>
      </c>
      <c r="G6" s="6" t="s">
        <v>75</v>
      </c>
      <c r="I6" s="35" t="s">
        <v>171</v>
      </c>
      <c r="J6" s="35">
        <v>7651.61</v>
      </c>
      <c r="L6" s="7">
        <f t="shared" si="0"/>
        <v>7651.61</v>
      </c>
      <c r="N6" s="7">
        <v>3</v>
      </c>
      <c r="O6" s="7">
        <v>1</v>
      </c>
      <c r="P6" s="7">
        <v>3</v>
      </c>
      <c r="Q6" s="7">
        <v>0</v>
      </c>
      <c r="S6" s="7" t="s">
        <v>424</v>
      </c>
      <c r="U6" s="7">
        <v>1</v>
      </c>
      <c r="Z6" s="35">
        <v>0.25</v>
      </c>
      <c r="AA6" s="35">
        <v>0.22220000000000001</v>
      </c>
      <c r="AB6" s="35">
        <v>0.21049999999999999</v>
      </c>
      <c r="AT6" s="35">
        <v>0.66669999999999996</v>
      </c>
      <c r="AU6" s="35">
        <v>0.7</v>
      </c>
      <c r="AV6" s="35">
        <v>0</v>
      </c>
      <c r="AW6" s="35">
        <v>0.1</v>
      </c>
      <c r="AX6" s="35">
        <v>0</v>
      </c>
      <c r="AY6" s="35">
        <v>0.9</v>
      </c>
      <c r="BA6" s="7">
        <v>5</v>
      </c>
      <c r="BB6" s="7">
        <v>0.6</v>
      </c>
      <c r="BC6" s="7">
        <v>0</v>
      </c>
      <c r="BD6" s="7">
        <v>0</v>
      </c>
    </row>
    <row r="7" spans="1:56" s="7" customFormat="1" ht="388" x14ac:dyDescent="0.2">
      <c r="A7" s="7">
        <v>4</v>
      </c>
      <c r="B7" s="7" t="s">
        <v>48</v>
      </c>
      <c r="C7" s="7" t="s">
        <v>68</v>
      </c>
      <c r="E7" s="35" t="s">
        <v>162</v>
      </c>
      <c r="F7" s="35" t="s">
        <v>179</v>
      </c>
      <c r="G7" s="6" t="s">
        <v>77</v>
      </c>
      <c r="I7" s="35" t="s">
        <v>172</v>
      </c>
      <c r="J7" s="35">
        <v>7587.13</v>
      </c>
      <c r="L7" s="7">
        <f t="shared" si="0"/>
        <v>7587.13</v>
      </c>
      <c r="N7" s="7">
        <v>3</v>
      </c>
      <c r="O7" s="7">
        <v>1</v>
      </c>
      <c r="P7" s="7">
        <v>3</v>
      </c>
      <c r="Q7" s="7">
        <v>0</v>
      </c>
      <c r="S7" s="7" t="s">
        <v>424</v>
      </c>
      <c r="U7" s="7">
        <v>1</v>
      </c>
      <c r="Z7" s="35">
        <v>0.27379999999999999</v>
      </c>
      <c r="AA7" s="35">
        <v>0.21429999999999999</v>
      </c>
      <c r="AB7" s="35">
        <v>0.17910000000000001</v>
      </c>
      <c r="AT7" s="35">
        <v>0.4</v>
      </c>
      <c r="AU7" s="35">
        <v>0.53849999999999998</v>
      </c>
      <c r="AV7" s="35">
        <v>0</v>
      </c>
      <c r="AW7" s="35">
        <v>0.30769999999999997</v>
      </c>
      <c r="AX7" s="35">
        <v>0</v>
      </c>
      <c r="AY7" s="35">
        <v>0.69230000000000003</v>
      </c>
      <c r="BA7" s="7">
        <v>6</v>
      </c>
      <c r="BB7" s="7">
        <v>0.33333333333333331</v>
      </c>
      <c r="BC7" s="7">
        <v>0</v>
      </c>
      <c r="BD7" s="7">
        <v>0</v>
      </c>
    </row>
    <row r="8" spans="1:56" s="7" customFormat="1" ht="119" x14ac:dyDescent="0.2">
      <c r="A8" s="7">
        <v>5</v>
      </c>
      <c r="B8" s="7" t="s">
        <v>49</v>
      </c>
      <c r="C8" s="7" t="s">
        <v>76</v>
      </c>
      <c r="E8" s="35" t="s">
        <v>166</v>
      </c>
      <c r="F8" s="35" t="s">
        <v>180</v>
      </c>
      <c r="G8" s="6" t="s">
        <v>63</v>
      </c>
      <c r="I8" s="35" t="s">
        <v>173</v>
      </c>
      <c r="J8" s="35">
        <v>17744.96</v>
      </c>
      <c r="L8" s="7">
        <f t="shared" si="0"/>
        <v>17744.96</v>
      </c>
      <c r="N8" s="7">
        <v>1</v>
      </c>
      <c r="O8" s="7">
        <v>1</v>
      </c>
      <c r="P8" s="7">
        <v>1</v>
      </c>
      <c r="Q8" s="7">
        <v>0</v>
      </c>
      <c r="S8" s="7" t="s">
        <v>423</v>
      </c>
      <c r="U8" s="7">
        <v>1</v>
      </c>
      <c r="Z8" s="35">
        <v>0</v>
      </c>
      <c r="AA8" s="35">
        <v>0</v>
      </c>
      <c r="AB8" s="35">
        <v>0</v>
      </c>
      <c r="AT8" s="35">
        <v>0</v>
      </c>
      <c r="AU8" s="35">
        <v>0.5</v>
      </c>
      <c r="AV8" s="35">
        <v>0</v>
      </c>
      <c r="AW8" s="35">
        <v>0.5</v>
      </c>
      <c r="AX8" s="35">
        <v>0</v>
      </c>
      <c r="AY8" s="35">
        <v>0.5</v>
      </c>
      <c r="BA8" s="7">
        <v>3</v>
      </c>
      <c r="BB8" s="7">
        <v>0</v>
      </c>
      <c r="BC8" s="7">
        <v>0</v>
      </c>
      <c r="BD8" s="7">
        <v>0</v>
      </c>
    </row>
    <row r="9" spans="1:56" s="7" customFormat="1" ht="238" x14ac:dyDescent="0.2">
      <c r="A9" s="7">
        <v>6</v>
      </c>
      <c r="B9" s="7" t="s">
        <v>50</v>
      </c>
      <c r="C9" s="7" t="s">
        <v>69</v>
      </c>
      <c r="E9" s="35" t="s">
        <v>167</v>
      </c>
      <c r="F9" s="35" t="s">
        <v>181</v>
      </c>
      <c r="G9" s="6" t="s">
        <v>160</v>
      </c>
      <c r="I9" s="35" t="s">
        <v>174</v>
      </c>
      <c r="J9" s="35">
        <v>9807.3799999999992</v>
      </c>
      <c r="L9" s="7">
        <f t="shared" si="0"/>
        <v>9807.3799999999992</v>
      </c>
      <c r="N9" s="7">
        <v>3</v>
      </c>
      <c r="O9" s="7">
        <v>1</v>
      </c>
      <c r="P9" s="7">
        <v>3</v>
      </c>
      <c r="Q9" s="7">
        <v>0</v>
      </c>
      <c r="S9" s="7" t="s">
        <v>424</v>
      </c>
      <c r="U9" s="7">
        <v>1</v>
      </c>
      <c r="Z9" s="35">
        <v>0.66669999999999996</v>
      </c>
      <c r="AA9" s="35">
        <v>0.22220000000000001</v>
      </c>
      <c r="AB9" s="35">
        <v>0.33</v>
      </c>
      <c r="AT9" s="35">
        <v>0.66669999999999996</v>
      </c>
      <c r="AU9" s="35">
        <v>0.85709999999999997</v>
      </c>
      <c r="AV9" s="35">
        <v>0</v>
      </c>
      <c r="AW9" s="35">
        <v>0</v>
      </c>
      <c r="AX9" s="35">
        <v>0</v>
      </c>
      <c r="AY9" s="35">
        <v>1</v>
      </c>
      <c r="BA9" s="7">
        <v>9</v>
      </c>
      <c r="BB9" s="7">
        <v>0.22222222222222221</v>
      </c>
      <c r="BC9" s="7">
        <v>1</v>
      </c>
      <c r="BD9" s="7">
        <v>0.5</v>
      </c>
    </row>
    <row r="10" spans="1:56" s="7" customFormat="1" ht="68" x14ac:dyDescent="0.2">
      <c r="A10" s="7">
        <v>7</v>
      </c>
      <c r="B10" s="7" t="s">
        <v>64</v>
      </c>
      <c r="C10" s="7" t="s">
        <v>70</v>
      </c>
      <c r="E10" s="35" t="s">
        <v>168</v>
      </c>
      <c r="F10" s="35" t="s">
        <v>182</v>
      </c>
      <c r="G10" s="6" t="s">
        <v>78</v>
      </c>
      <c r="I10" s="35" t="s">
        <v>175</v>
      </c>
      <c r="J10" s="35">
        <v>3950.3</v>
      </c>
      <c r="L10" s="7">
        <f t="shared" si="0"/>
        <v>3950.3</v>
      </c>
      <c r="N10" s="7">
        <v>1</v>
      </c>
      <c r="O10" s="7">
        <v>1</v>
      </c>
      <c r="P10" s="7">
        <v>1</v>
      </c>
      <c r="Q10" s="7">
        <v>0</v>
      </c>
      <c r="S10" s="7" t="s">
        <v>424</v>
      </c>
      <c r="U10" s="7">
        <v>1</v>
      </c>
      <c r="Z10" s="35">
        <v>0.66669999999999996</v>
      </c>
      <c r="AA10" s="35">
        <v>0.5</v>
      </c>
      <c r="AB10" s="35">
        <v>0.57140000000000002</v>
      </c>
      <c r="AT10" s="35">
        <v>0.66669999999999996</v>
      </c>
      <c r="AU10" s="35">
        <v>0</v>
      </c>
      <c r="AV10" s="35">
        <v>0</v>
      </c>
      <c r="AW10" s="35">
        <v>0.33329999999999999</v>
      </c>
      <c r="AX10" s="35">
        <v>0</v>
      </c>
      <c r="AY10" s="35">
        <v>0.66669999999999996</v>
      </c>
      <c r="BA10" s="7">
        <v>2</v>
      </c>
      <c r="BB10" s="7">
        <v>0.5</v>
      </c>
      <c r="BC10" s="7">
        <v>0</v>
      </c>
      <c r="BD10" s="7">
        <v>0.5</v>
      </c>
    </row>
  </sheetData>
  <mergeCells count="13">
    <mergeCell ref="BB1:BD1"/>
    <mergeCell ref="AT1:AY1"/>
    <mergeCell ref="N1:S1"/>
    <mergeCell ref="AI2:AK2"/>
    <mergeCell ref="AO2:AQ2"/>
    <mergeCell ref="B2:G2"/>
    <mergeCell ref="B1:G1"/>
    <mergeCell ref="I1:L1"/>
    <mergeCell ref="U1:X1"/>
    <mergeCell ref="AF2:AH2"/>
    <mergeCell ref="Z1:AB1"/>
    <mergeCell ref="AD1:AR1"/>
    <mergeCell ref="Z2:AB2"/>
  </mergeCells>
  <phoneticPr fontId="6" type="noConversion"/>
  <pageMargins left="0.7" right="0.7" top="0.75" bottom="0.75" header="0.3" footer="0.3"/>
  <pageSetup paperSize="9" orientation="portrait" horizontalDpi="0" verticalDpi="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6C56B9-FB00-574C-ABC5-235F1F45820C}">
  <dimension ref="A1:BD41"/>
  <sheetViews>
    <sheetView topLeftCell="G1" zoomScale="65" zoomScaleNormal="70" workbookViewId="0">
      <selection activeCell="L4" sqref="L4"/>
    </sheetView>
  </sheetViews>
  <sheetFormatPr baseColWidth="10" defaultRowHeight="16" x14ac:dyDescent="0.2"/>
  <cols>
    <col min="1" max="1" width="10.83203125" style="7"/>
    <col min="2" max="2" width="10.83203125" style="7" customWidth="1"/>
    <col min="3" max="3" width="44.1640625" style="7" customWidth="1"/>
    <col min="4" max="4" width="10.83203125" style="7"/>
    <col min="5" max="5" width="35.33203125" style="6" customWidth="1"/>
    <col min="6" max="6" width="29.33203125" style="7" bestFit="1" customWidth="1"/>
    <col min="7" max="7" width="76.1640625" style="7" bestFit="1" customWidth="1"/>
    <col min="8" max="8" width="2.83203125" style="7" customWidth="1"/>
    <col min="9" max="9" width="46.83203125" style="7" customWidth="1"/>
    <col min="10" max="10" width="10.33203125" style="7" customWidth="1"/>
    <col min="11" max="12" width="10.83203125" style="7"/>
    <col min="13" max="13" width="3" style="7" customWidth="1"/>
    <col min="14" max="14" width="19.33203125" style="7" bestFit="1" customWidth="1"/>
    <col min="15" max="15" width="23.33203125" style="7" bestFit="1" customWidth="1"/>
    <col min="16" max="16" width="16.5" style="7" bestFit="1" customWidth="1"/>
    <col min="17" max="17" width="18" style="7" bestFit="1" customWidth="1"/>
    <col min="18" max="18" width="12.1640625" style="7" bestFit="1" customWidth="1"/>
    <col min="19" max="19" width="16.5" style="7" bestFit="1" customWidth="1"/>
    <col min="20" max="20" width="2.83203125" style="7" customWidth="1"/>
    <col min="21" max="21" width="22.5" style="7" bestFit="1" customWidth="1"/>
    <col min="22" max="22" width="29" style="7" bestFit="1" customWidth="1"/>
    <col min="23" max="23" width="7.1640625" style="7" bestFit="1" customWidth="1"/>
    <col min="24" max="24" width="21.5" style="7" bestFit="1" customWidth="1"/>
    <col min="25" max="25" width="2.83203125" style="7" customWidth="1"/>
    <col min="26" max="26" width="12.1640625" style="7" bestFit="1" customWidth="1"/>
    <col min="27" max="27" width="7.83203125" style="7" customWidth="1"/>
    <col min="28" max="28" width="12.1640625" style="7" bestFit="1" customWidth="1"/>
    <col min="29" max="29" width="2.83203125" style="7" customWidth="1"/>
    <col min="30" max="30" width="9" style="7" bestFit="1" customWidth="1"/>
    <col min="31" max="31" width="9" style="7" customWidth="1"/>
    <col min="32" max="33" width="8.33203125" style="7" bestFit="1" customWidth="1"/>
    <col min="34" max="34" width="8.83203125" style="7" bestFit="1" customWidth="1"/>
    <col min="35" max="36" width="8.83203125" style="7" customWidth="1"/>
    <col min="37" max="37" width="6.1640625" style="7" bestFit="1" customWidth="1"/>
    <col min="38" max="39" width="12.1640625" style="7" bestFit="1" customWidth="1"/>
    <col min="40" max="40" width="5.1640625" style="7" bestFit="1" customWidth="1"/>
    <col min="41" max="43" width="7.83203125" style="7" bestFit="1" customWidth="1"/>
    <col min="44" max="44" width="9.83203125" style="7" bestFit="1" customWidth="1"/>
    <col min="45" max="45" width="2.83203125" style="7" customWidth="1"/>
    <col min="46" max="46" width="16.6640625" style="7" bestFit="1" customWidth="1"/>
    <col min="47" max="47" width="23.83203125" style="7" bestFit="1" customWidth="1"/>
    <col min="48" max="48" width="24.33203125" style="7" bestFit="1" customWidth="1"/>
    <col min="49" max="49" width="12.1640625" style="7" bestFit="1" customWidth="1"/>
    <col min="50" max="50" width="13.5" style="7" bestFit="1" customWidth="1"/>
    <col min="51" max="51" width="11" style="7" bestFit="1" customWidth="1"/>
    <col min="52" max="52" width="2.83203125" style="7" customWidth="1"/>
    <col min="53" max="53" width="10.83203125" style="7"/>
    <col min="54" max="54" width="29.33203125" style="7" bestFit="1" customWidth="1"/>
    <col min="55" max="55" width="21.83203125" style="7" bestFit="1" customWidth="1"/>
    <col min="56" max="56" width="34.1640625" style="7" bestFit="1" customWidth="1"/>
    <col min="57" max="16384" width="10.83203125" style="7"/>
  </cols>
  <sheetData>
    <row r="1" spans="1:56" s="10" customFormat="1" x14ac:dyDescent="0.2">
      <c r="B1" s="42" t="s">
        <v>5</v>
      </c>
      <c r="C1" s="42"/>
      <c r="D1" s="42"/>
      <c r="E1" s="42"/>
      <c r="F1" s="42"/>
      <c r="G1" s="42"/>
      <c r="I1" s="42" t="s">
        <v>9</v>
      </c>
      <c r="J1" s="42"/>
      <c r="K1" s="42"/>
      <c r="L1" s="42"/>
      <c r="N1" s="42" t="s">
        <v>16</v>
      </c>
      <c r="O1" s="42"/>
      <c r="P1" s="42"/>
      <c r="Q1" s="42"/>
      <c r="R1" s="42"/>
      <c r="S1" s="42"/>
      <c r="U1" s="42" t="s">
        <v>21</v>
      </c>
      <c r="V1" s="42"/>
      <c r="W1" s="42"/>
      <c r="X1" s="42"/>
      <c r="Z1" s="42" t="s">
        <v>43</v>
      </c>
      <c r="AA1" s="42"/>
      <c r="AB1" s="42"/>
      <c r="AC1" s="26"/>
      <c r="AD1" s="42" t="s">
        <v>42</v>
      </c>
      <c r="AE1" s="42"/>
      <c r="AF1" s="42"/>
      <c r="AG1" s="42"/>
      <c r="AH1" s="42"/>
      <c r="AI1" s="42"/>
      <c r="AJ1" s="42"/>
      <c r="AK1" s="42"/>
      <c r="AL1" s="42"/>
      <c r="AM1" s="42"/>
      <c r="AN1" s="42"/>
      <c r="AO1" s="42"/>
      <c r="AP1" s="42"/>
      <c r="AQ1" s="42"/>
      <c r="AR1" s="42"/>
      <c r="AS1" s="26"/>
      <c r="AT1" s="42" t="s">
        <v>29</v>
      </c>
      <c r="AU1" s="42"/>
      <c r="AV1" s="42"/>
      <c r="AW1" s="42"/>
      <c r="AX1" s="42"/>
      <c r="AY1" s="42"/>
      <c r="BB1" s="39" t="s">
        <v>124</v>
      </c>
      <c r="BC1" s="39"/>
      <c r="BD1" s="39"/>
    </row>
    <row r="2" spans="1:56" s="9" customFormat="1" x14ac:dyDescent="0.2">
      <c r="B2" s="43"/>
      <c r="C2" s="43"/>
      <c r="D2" s="43"/>
      <c r="E2" s="43"/>
      <c r="F2" s="43"/>
      <c r="G2" s="43"/>
      <c r="Z2" s="43" t="s">
        <v>79</v>
      </c>
      <c r="AA2" s="43"/>
      <c r="AB2" s="43"/>
      <c r="AF2" s="44" t="s">
        <v>39</v>
      </c>
      <c r="AG2" s="44"/>
      <c r="AH2" s="44"/>
      <c r="AI2" s="44" t="s">
        <v>40</v>
      </c>
      <c r="AJ2" s="44"/>
      <c r="AK2" s="44"/>
      <c r="AL2" s="25" t="s">
        <v>36</v>
      </c>
      <c r="AM2" s="25" t="s">
        <v>37</v>
      </c>
      <c r="AN2" s="9" t="s">
        <v>22</v>
      </c>
      <c r="AO2" s="44" t="s">
        <v>41</v>
      </c>
      <c r="AP2" s="44"/>
      <c r="AQ2" s="44"/>
      <c r="AR2" s="9" t="s">
        <v>38</v>
      </c>
      <c r="BB2" s="2"/>
      <c r="BC2" s="2"/>
      <c r="BD2" s="2"/>
    </row>
    <row r="3" spans="1:56" s="12" customFormat="1" ht="34" x14ac:dyDescent="0.2">
      <c r="B3" s="12" t="s">
        <v>0</v>
      </c>
      <c r="C3" s="12" t="s">
        <v>1</v>
      </c>
      <c r="D3" s="12" t="s">
        <v>2</v>
      </c>
      <c r="E3" s="19" t="s">
        <v>3</v>
      </c>
      <c r="F3" s="12" t="s">
        <v>72</v>
      </c>
      <c r="G3" s="12" t="s">
        <v>4</v>
      </c>
      <c r="I3" s="12" t="s">
        <v>6</v>
      </c>
      <c r="J3" s="12" t="s">
        <v>45</v>
      </c>
      <c r="K3" s="12" t="s">
        <v>7</v>
      </c>
      <c r="L3" s="12" t="s">
        <v>8</v>
      </c>
      <c r="N3" s="27" t="s">
        <v>10</v>
      </c>
      <c r="O3" s="27" t="s">
        <v>11</v>
      </c>
      <c r="P3" s="27" t="s">
        <v>12</v>
      </c>
      <c r="Q3" s="27" t="s">
        <v>13</v>
      </c>
      <c r="R3" s="27" t="s">
        <v>14</v>
      </c>
      <c r="S3" s="27" t="s">
        <v>15</v>
      </c>
      <c r="U3" s="27" t="s">
        <v>17</v>
      </c>
      <c r="V3" s="27" t="s">
        <v>18</v>
      </c>
      <c r="W3" s="27" t="s">
        <v>19</v>
      </c>
      <c r="X3" s="27" t="s">
        <v>20</v>
      </c>
      <c r="Z3" s="27" t="s">
        <v>51</v>
      </c>
      <c r="AA3" s="27" t="s">
        <v>52</v>
      </c>
      <c r="AB3" s="27" t="s">
        <v>53</v>
      </c>
      <c r="AC3" s="27"/>
      <c r="AD3" s="28" t="s">
        <v>51</v>
      </c>
      <c r="AE3" s="28" t="s">
        <v>52</v>
      </c>
      <c r="AF3" s="29" t="s">
        <v>54</v>
      </c>
      <c r="AG3" s="29" t="s">
        <v>55</v>
      </c>
      <c r="AH3" s="29" t="s">
        <v>58</v>
      </c>
      <c r="AI3" s="29" t="s">
        <v>56</v>
      </c>
      <c r="AJ3" s="29" t="s">
        <v>59</v>
      </c>
      <c r="AK3" s="29" t="s">
        <v>60</v>
      </c>
      <c r="AO3" s="30" t="s">
        <v>57</v>
      </c>
      <c r="AP3" s="30" t="s">
        <v>61</v>
      </c>
      <c r="AQ3" s="30" t="s">
        <v>62</v>
      </c>
      <c r="AS3" s="27"/>
      <c r="AT3" s="27" t="s">
        <v>23</v>
      </c>
      <c r="AU3" s="27" t="s">
        <v>24</v>
      </c>
      <c r="AV3" s="27" t="s">
        <v>25</v>
      </c>
      <c r="AW3" s="27" t="s">
        <v>26</v>
      </c>
      <c r="AX3" s="27" t="s">
        <v>27</v>
      </c>
      <c r="AY3" s="27" t="s">
        <v>28</v>
      </c>
      <c r="BA3" s="19" t="s">
        <v>153</v>
      </c>
      <c r="BB3" s="12" t="s">
        <v>121</v>
      </c>
      <c r="BC3" s="12" t="s">
        <v>122</v>
      </c>
      <c r="BD3" s="12" t="s">
        <v>123</v>
      </c>
    </row>
    <row r="4" spans="1:56" ht="388" x14ac:dyDescent="0.2">
      <c r="A4" s="7">
        <v>1</v>
      </c>
      <c r="B4" s="7" t="s">
        <v>80</v>
      </c>
      <c r="C4" s="7" t="s">
        <v>97</v>
      </c>
      <c r="D4" s="23" t="s">
        <v>112</v>
      </c>
      <c r="E4" s="35" t="s">
        <v>113</v>
      </c>
      <c r="F4" s="35" t="s">
        <v>204</v>
      </c>
      <c r="G4" s="22" t="s">
        <v>406</v>
      </c>
      <c r="I4" s="36" t="s">
        <v>188</v>
      </c>
      <c r="J4" s="36">
        <v>8042.76</v>
      </c>
      <c r="L4" s="7">
        <f>J4</f>
        <v>8042.76</v>
      </c>
      <c r="N4" s="7">
        <v>1</v>
      </c>
      <c r="O4" s="7">
        <v>1</v>
      </c>
      <c r="P4" s="7">
        <v>1</v>
      </c>
      <c r="Q4" s="7">
        <v>0</v>
      </c>
      <c r="S4" s="7" t="s">
        <v>424</v>
      </c>
      <c r="U4" s="7">
        <v>1</v>
      </c>
      <c r="Z4" s="35">
        <v>0.6</v>
      </c>
      <c r="AA4" s="35">
        <v>0.27777777777777779</v>
      </c>
      <c r="AB4" s="35">
        <v>0.37974683544303789</v>
      </c>
      <c r="AD4" s="24"/>
      <c r="AE4" s="24"/>
      <c r="AF4" s="24"/>
      <c r="AG4" s="24"/>
      <c r="AH4" s="24"/>
      <c r="AI4" s="24"/>
      <c r="AJ4" s="24"/>
      <c r="AK4" s="24"/>
      <c r="AM4" s="41"/>
      <c r="AN4" s="41"/>
      <c r="AO4" s="24"/>
      <c r="AP4" s="24"/>
      <c r="AQ4" s="24"/>
      <c r="AT4" s="35">
        <v>0.5714285714285714</v>
      </c>
      <c r="AU4" s="35">
        <v>0.4</v>
      </c>
      <c r="AV4" s="35">
        <v>0</v>
      </c>
      <c r="AW4" s="35">
        <v>0</v>
      </c>
      <c r="AX4" s="35">
        <v>0</v>
      </c>
      <c r="AY4" s="35">
        <v>1</v>
      </c>
      <c r="BA4" s="7">
        <v>10</v>
      </c>
      <c r="BB4" s="7">
        <v>0.3</v>
      </c>
      <c r="BC4" s="7">
        <v>0</v>
      </c>
      <c r="BD4" s="7">
        <v>0.5</v>
      </c>
    </row>
    <row r="5" spans="1:56" ht="221" x14ac:dyDescent="0.2">
      <c r="A5" s="7">
        <v>2</v>
      </c>
      <c r="B5" s="7" t="s">
        <v>81</v>
      </c>
      <c r="C5" s="7" t="s">
        <v>71</v>
      </c>
      <c r="D5" s="23" t="s">
        <v>112</v>
      </c>
      <c r="E5" s="35" t="s">
        <v>183</v>
      </c>
      <c r="F5" s="35" t="s">
        <v>205</v>
      </c>
      <c r="G5" s="6" t="s">
        <v>407</v>
      </c>
      <c r="I5" s="36" t="s">
        <v>189</v>
      </c>
      <c r="J5" s="36">
        <v>5249.97</v>
      </c>
      <c r="L5" s="7">
        <f t="shared" ref="L5:L20" si="0">J5</f>
        <v>5249.97</v>
      </c>
      <c r="N5" s="7">
        <v>1</v>
      </c>
      <c r="O5" s="7">
        <v>1</v>
      </c>
      <c r="P5" s="7">
        <v>1</v>
      </c>
      <c r="Q5" s="7">
        <v>0</v>
      </c>
      <c r="S5" s="7" t="s">
        <v>424</v>
      </c>
      <c r="U5" s="7">
        <v>1</v>
      </c>
      <c r="Z5" s="35">
        <v>0.8571428571428571</v>
      </c>
      <c r="AA5" s="35">
        <v>0.9</v>
      </c>
      <c r="AB5" s="35">
        <v>0.87804878048780477</v>
      </c>
      <c r="AD5" s="24"/>
      <c r="AE5" s="24"/>
      <c r="AF5" s="24"/>
      <c r="AG5" s="24"/>
      <c r="AH5" s="24"/>
      <c r="AI5" s="24"/>
      <c r="AJ5" s="24"/>
      <c r="AK5" s="24"/>
      <c r="AM5" s="41"/>
      <c r="AN5" s="41"/>
      <c r="AO5" s="24"/>
      <c r="AP5" s="24"/>
      <c r="AQ5" s="24"/>
      <c r="AT5" s="35">
        <v>0.88888888888888884</v>
      </c>
      <c r="AU5" s="35">
        <v>0.14285714285714279</v>
      </c>
      <c r="AV5" s="35">
        <v>0</v>
      </c>
      <c r="AW5" s="35">
        <v>0</v>
      </c>
      <c r="AX5" s="35">
        <v>0</v>
      </c>
      <c r="AY5" s="35">
        <v>1</v>
      </c>
      <c r="BA5" s="7">
        <v>4</v>
      </c>
      <c r="BB5" s="7">
        <v>1</v>
      </c>
      <c r="BC5" s="7">
        <v>1</v>
      </c>
      <c r="BD5" s="7">
        <v>1</v>
      </c>
    </row>
    <row r="6" spans="1:56" ht="409.6" x14ac:dyDescent="0.2">
      <c r="A6" s="7">
        <v>3</v>
      </c>
      <c r="B6" s="7" t="s">
        <v>82</v>
      </c>
      <c r="C6" s="7" t="s">
        <v>98</v>
      </c>
      <c r="D6" s="23" t="s">
        <v>114</v>
      </c>
      <c r="E6" s="35" t="s">
        <v>184</v>
      </c>
      <c r="F6" s="35" t="s">
        <v>206</v>
      </c>
      <c r="G6" s="22" t="s">
        <v>408</v>
      </c>
      <c r="I6" s="36" t="s">
        <v>190</v>
      </c>
      <c r="J6" s="36">
        <v>4747.5</v>
      </c>
      <c r="L6" s="7">
        <f t="shared" si="0"/>
        <v>4747.5</v>
      </c>
      <c r="N6" s="7">
        <v>2</v>
      </c>
      <c r="O6" s="7">
        <v>1</v>
      </c>
      <c r="P6" s="7">
        <v>2</v>
      </c>
      <c r="Q6" s="7">
        <v>0</v>
      </c>
      <c r="S6" s="7" t="s">
        <v>424</v>
      </c>
      <c r="U6" s="7">
        <v>1</v>
      </c>
      <c r="Z6" s="35">
        <v>6.25E-2</v>
      </c>
      <c r="AA6" s="35">
        <v>0.14285714285714279</v>
      </c>
      <c r="AB6" s="35">
        <v>8.6956521739130432E-2</v>
      </c>
      <c r="AD6" s="24"/>
      <c r="AE6" s="24"/>
      <c r="AF6" s="24"/>
      <c r="AG6" s="24"/>
      <c r="AH6" s="24"/>
      <c r="AI6" s="24"/>
      <c r="AJ6" s="24"/>
      <c r="AK6" s="24"/>
      <c r="AL6" s="24"/>
      <c r="AM6" s="41"/>
      <c r="AN6" s="41"/>
      <c r="AO6" s="24"/>
      <c r="AP6" s="24"/>
      <c r="AQ6" s="24"/>
      <c r="AT6" s="35">
        <v>1</v>
      </c>
      <c r="AU6" s="35">
        <v>0.25</v>
      </c>
      <c r="AV6" s="35">
        <v>0.625</v>
      </c>
      <c r="AW6" s="35">
        <v>6.25E-2</v>
      </c>
      <c r="AX6" s="35">
        <v>0</v>
      </c>
      <c r="AY6" s="35">
        <v>0.9375</v>
      </c>
      <c r="BA6" s="7">
        <v>2</v>
      </c>
      <c r="BB6" s="31">
        <v>0.5</v>
      </c>
      <c r="BC6" s="7">
        <v>0</v>
      </c>
      <c r="BD6" s="7">
        <v>0</v>
      </c>
    </row>
    <row r="7" spans="1:56" ht="409" customHeight="1" x14ac:dyDescent="0.2">
      <c r="A7" s="7">
        <v>4</v>
      </c>
      <c r="B7" s="7" t="s">
        <v>83</v>
      </c>
      <c r="C7" s="7" t="s">
        <v>99</v>
      </c>
      <c r="D7" s="23" t="s">
        <v>114</v>
      </c>
      <c r="E7" s="35" t="s">
        <v>185</v>
      </c>
      <c r="F7" s="35" t="s">
        <v>207</v>
      </c>
      <c r="G7" s="22" t="s">
        <v>409</v>
      </c>
      <c r="I7" s="36" t="s">
        <v>191</v>
      </c>
      <c r="J7" s="36">
        <v>5996.88</v>
      </c>
      <c r="L7" s="7">
        <f t="shared" si="0"/>
        <v>5996.88</v>
      </c>
      <c r="N7" s="7">
        <v>2</v>
      </c>
      <c r="O7" s="7">
        <v>1</v>
      </c>
      <c r="P7" s="7">
        <v>2</v>
      </c>
      <c r="Q7" s="7">
        <v>0</v>
      </c>
      <c r="S7" s="7" t="s">
        <v>423</v>
      </c>
      <c r="U7" s="7">
        <v>1</v>
      </c>
      <c r="Z7" s="35">
        <v>0</v>
      </c>
      <c r="AA7" s="35">
        <v>0</v>
      </c>
      <c r="AB7" s="35">
        <v>0</v>
      </c>
      <c r="AD7" s="24"/>
      <c r="AE7" s="24"/>
      <c r="AF7" s="24"/>
      <c r="AG7" s="24"/>
      <c r="AH7" s="24"/>
      <c r="AI7" s="24"/>
      <c r="AJ7" s="24"/>
      <c r="AK7" s="24"/>
      <c r="AL7" s="24"/>
      <c r="AM7" s="41"/>
      <c r="AN7" s="41"/>
      <c r="AO7" s="24"/>
      <c r="AP7" s="24"/>
      <c r="AQ7" s="24"/>
      <c r="AT7" s="35">
        <v>0</v>
      </c>
      <c r="AU7" s="35">
        <v>0</v>
      </c>
      <c r="AV7" s="35">
        <v>0</v>
      </c>
      <c r="AW7" s="35">
        <v>1</v>
      </c>
      <c r="AX7" s="35">
        <v>0</v>
      </c>
      <c r="AY7" s="35">
        <v>0</v>
      </c>
      <c r="BA7" s="7">
        <v>5</v>
      </c>
      <c r="BB7" s="7">
        <v>0</v>
      </c>
      <c r="BC7" s="7">
        <v>0</v>
      </c>
      <c r="BD7" s="7">
        <v>0</v>
      </c>
    </row>
    <row r="8" spans="1:56" ht="238" x14ac:dyDescent="0.2">
      <c r="A8" s="7">
        <v>5</v>
      </c>
      <c r="B8" s="7" t="s">
        <v>84</v>
      </c>
      <c r="C8" s="7" t="s">
        <v>100</v>
      </c>
      <c r="D8" s="23" t="s">
        <v>112</v>
      </c>
      <c r="E8" s="35" t="s">
        <v>186</v>
      </c>
      <c r="F8" s="35" t="s">
        <v>208</v>
      </c>
      <c r="G8" s="22" t="s">
        <v>410</v>
      </c>
      <c r="I8" s="36" t="s">
        <v>192</v>
      </c>
      <c r="J8" s="36">
        <v>5420.78</v>
      </c>
      <c r="L8" s="7">
        <f t="shared" si="0"/>
        <v>5420.78</v>
      </c>
      <c r="N8" s="7">
        <v>1</v>
      </c>
      <c r="O8" s="7">
        <v>1</v>
      </c>
      <c r="P8" s="7">
        <v>1</v>
      </c>
      <c r="Q8" s="7">
        <v>0</v>
      </c>
      <c r="S8" s="7" t="s">
        <v>423</v>
      </c>
      <c r="U8" s="7">
        <v>1</v>
      </c>
      <c r="Z8" s="35">
        <v>0.22222222222222221</v>
      </c>
      <c r="AA8" s="35">
        <v>0</v>
      </c>
      <c r="AB8" s="35">
        <v>0</v>
      </c>
      <c r="AD8" s="24"/>
      <c r="AE8" s="24"/>
      <c r="AF8" s="24"/>
      <c r="AG8" s="24"/>
      <c r="AH8" s="24"/>
      <c r="AI8" s="24"/>
      <c r="AJ8" s="24"/>
      <c r="AK8" s="24"/>
      <c r="AL8" s="24"/>
      <c r="AM8" s="41"/>
      <c r="AN8" s="41"/>
      <c r="AO8" s="24"/>
      <c r="AP8" s="24"/>
      <c r="AQ8" s="24"/>
      <c r="AT8" s="35">
        <v>0</v>
      </c>
      <c r="AU8" s="35">
        <v>0.77777777777777779</v>
      </c>
      <c r="AV8" s="35">
        <v>0</v>
      </c>
      <c r="AW8" s="35">
        <v>0</v>
      </c>
      <c r="AX8" s="35">
        <v>0</v>
      </c>
      <c r="AY8" s="35">
        <v>1</v>
      </c>
      <c r="BA8" s="7">
        <v>5</v>
      </c>
      <c r="BB8" s="7">
        <v>0.2</v>
      </c>
      <c r="BC8" s="7">
        <v>0</v>
      </c>
      <c r="BD8" s="7">
        <v>0</v>
      </c>
    </row>
    <row r="9" spans="1:56" ht="221" x14ac:dyDescent="0.2">
      <c r="A9" s="7">
        <v>6</v>
      </c>
      <c r="B9" s="7" t="s">
        <v>85</v>
      </c>
      <c r="C9" s="7" t="s">
        <v>101</v>
      </c>
      <c r="D9" s="23" t="s">
        <v>114</v>
      </c>
      <c r="E9" s="35" t="s">
        <v>187</v>
      </c>
      <c r="F9" s="35" t="s">
        <v>209</v>
      </c>
      <c r="G9" s="22" t="s">
        <v>411</v>
      </c>
      <c r="I9" s="36" t="s">
        <v>193</v>
      </c>
      <c r="J9" s="36">
        <v>4139.63</v>
      </c>
      <c r="L9" s="7">
        <f t="shared" si="0"/>
        <v>4139.63</v>
      </c>
      <c r="N9" s="7">
        <v>2</v>
      </c>
      <c r="O9" s="7">
        <v>1</v>
      </c>
      <c r="P9" s="7">
        <v>2</v>
      </c>
      <c r="Q9" s="7">
        <v>0</v>
      </c>
      <c r="S9" s="7" t="s">
        <v>424</v>
      </c>
      <c r="U9" s="7">
        <v>1</v>
      </c>
      <c r="Z9" s="35">
        <v>0.75</v>
      </c>
      <c r="AA9" s="35">
        <v>0.66666666666666663</v>
      </c>
      <c r="AB9" s="35">
        <v>0.70588235294117652</v>
      </c>
      <c r="AD9" s="24"/>
      <c r="AE9" s="24"/>
      <c r="AF9" s="24"/>
      <c r="AG9" s="24"/>
      <c r="AH9" s="24"/>
      <c r="AI9" s="24"/>
      <c r="AJ9" s="24"/>
      <c r="AK9" s="24"/>
      <c r="AL9" s="24"/>
      <c r="AM9" s="41"/>
      <c r="AN9" s="41"/>
      <c r="AO9" s="24"/>
      <c r="AP9" s="24"/>
      <c r="AQ9" s="24"/>
      <c r="AT9" s="35">
        <v>0.88888888888888884</v>
      </c>
      <c r="AU9" s="35">
        <v>0.25</v>
      </c>
      <c r="AV9" s="35">
        <v>0</v>
      </c>
      <c r="AW9" s="35">
        <v>0</v>
      </c>
      <c r="AX9" s="35">
        <v>0</v>
      </c>
      <c r="AY9" s="35">
        <v>1</v>
      </c>
      <c r="BA9" s="7">
        <v>3</v>
      </c>
      <c r="BB9" s="7">
        <v>1</v>
      </c>
      <c r="BC9" s="7">
        <v>1</v>
      </c>
      <c r="BD9" s="7">
        <v>1</v>
      </c>
    </row>
    <row r="10" spans="1:56" ht="68" x14ac:dyDescent="0.2">
      <c r="A10" s="7">
        <v>7</v>
      </c>
      <c r="B10" s="7" t="s">
        <v>86</v>
      </c>
      <c r="C10" s="7" t="s">
        <v>102</v>
      </c>
      <c r="D10" s="23" t="s">
        <v>114</v>
      </c>
      <c r="E10" s="35" t="s">
        <v>102</v>
      </c>
      <c r="F10" s="35" t="s">
        <v>210</v>
      </c>
      <c r="G10" s="22" t="s">
        <v>412</v>
      </c>
      <c r="I10" s="36" t="s">
        <v>194</v>
      </c>
      <c r="J10" s="36">
        <v>7352.3</v>
      </c>
      <c r="L10" s="7">
        <f t="shared" si="0"/>
        <v>7352.3</v>
      </c>
      <c r="N10" s="7">
        <v>2</v>
      </c>
      <c r="O10" s="7">
        <v>1</v>
      </c>
      <c r="P10" s="7">
        <v>2</v>
      </c>
      <c r="Q10" s="7">
        <v>0</v>
      </c>
      <c r="S10" s="7" t="s">
        <v>423</v>
      </c>
      <c r="U10" s="7">
        <v>1</v>
      </c>
      <c r="Z10" s="35">
        <v>0</v>
      </c>
      <c r="AA10" s="35">
        <v>0</v>
      </c>
      <c r="AB10" s="35">
        <v>0</v>
      </c>
      <c r="AD10" s="24"/>
      <c r="AE10" s="24"/>
      <c r="AF10" s="24"/>
      <c r="AG10" s="24"/>
      <c r="AH10" s="24"/>
      <c r="AI10" s="24"/>
      <c r="AJ10" s="24"/>
      <c r="AK10" s="24"/>
      <c r="AL10" s="24"/>
      <c r="AM10" s="41"/>
      <c r="AN10" s="41"/>
      <c r="AO10" s="24"/>
      <c r="AP10" s="24"/>
      <c r="AQ10" s="24"/>
      <c r="AT10" s="35">
        <v>0</v>
      </c>
      <c r="AU10" s="35">
        <v>0.6</v>
      </c>
      <c r="AV10" s="35">
        <v>0.2</v>
      </c>
      <c r="AW10" s="35">
        <v>0.2</v>
      </c>
      <c r="AX10" s="35">
        <v>0</v>
      </c>
      <c r="AY10" s="35">
        <v>0.8</v>
      </c>
      <c r="BA10" s="7">
        <v>3</v>
      </c>
      <c r="BB10" s="7">
        <v>0</v>
      </c>
      <c r="BC10" s="7">
        <v>0</v>
      </c>
      <c r="BD10" s="7">
        <v>0</v>
      </c>
    </row>
    <row r="11" spans="1:56" ht="204" x14ac:dyDescent="0.2">
      <c r="A11" s="7">
        <v>8</v>
      </c>
      <c r="B11" s="7" t="s">
        <v>87</v>
      </c>
      <c r="C11" s="7" t="s">
        <v>103</v>
      </c>
      <c r="D11" s="23" t="s">
        <v>114</v>
      </c>
      <c r="E11" s="35" t="s">
        <v>154</v>
      </c>
      <c r="F11" s="35" t="s">
        <v>211</v>
      </c>
      <c r="G11" s="22" t="s">
        <v>413</v>
      </c>
      <c r="I11" s="36" t="s">
        <v>195</v>
      </c>
      <c r="J11" s="36">
        <v>4271.26</v>
      </c>
      <c r="L11" s="7">
        <f t="shared" si="0"/>
        <v>4271.26</v>
      </c>
      <c r="N11" s="7">
        <v>2</v>
      </c>
      <c r="O11" s="7">
        <v>1</v>
      </c>
      <c r="P11" s="7">
        <v>2</v>
      </c>
      <c r="Q11" s="7">
        <v>0</v>
      </c>
      <c r="S11" s="7" t="s">
        <v>423</v>
      </c>
      <c r="U11" s="7">
        <v>1</v>
      </c>
      <c r="Z11" s="35">
        <v>0</v>
      </c>
      <c r="AA11" s="35">
        <v>0</v>
      </c>
      <c r="AB11" s="35">
        <v>0</v>
      </c>
      <c r="AD11" s="24"/>
      <c r="AE11" s="24"/>
      <c r="AF11" s="24"/>
      <c r="AG11" s="24"/>
      <c r="AH11" s="24"/>
      <c r="AI11" s="24"/>
      <c r="AJ11" s="24"/>
      <c r="AK11" s="24"/>
      <c r="AL11" s="24"/>
      <c r="AO11" s="24"/>
      <c r="AP11" s="24"/>
      <c r="AQ11" s="24"/>
      <c r="AT11" s="35">
        <v>0</v>
      </c>
      <c r="AU11" s="35">
        <v>0.5</v>
      </c>
      <c r="AV11" s="35">
        <v>0.5</v>
      </c>
      <c r="AW11" s="35">
        <v>0</v>
      </c>
      <c r="AX11" s="35">
        <v>0</v>
      </c>
      <c r="AY11" s="35">
        <v>1</v>
      </c>
      <c r="BA11" s="7">
        <v>7</v>
      </c>
      <c r="BB11" s="7">
        <v>0</v>
      </c>
      <c r="BC11" s="7">
        <v>0</v>
      </c>
      <c r="BD11" s="7">
        <v>0</v>
      </c>
    </row>
    <row r="12" spans="1:56" ht="306" x14ac:dyDescent="0.2">
      <c r="A12" s="7">
        <v>9</v>
      </c>
      <c r="B12" s="7" t="s">
        <v>88</v>
      </c>
      <c r="C12" s="7" t="s">
        <v>104</v>
      </c>
      <c r="D12" s="23" t="s">
        <v>115</v>
      </c>
      <c r="E12" s="35" t="s">
        <v>104</v>
      </c>
      <c r="F12" s="35" t="s">
        <v>212</v>
      </c>
      <c r="G12" s="22" t="s">
        <v>414</v>
      </c>
      <c r="I12" s="36" t="s">
        <v>196</v>
      </c>
      <c r="J12" s="36">
        <v>12712.36</v>
      </c>
      <c r="L12" s="7">
        <f t="shared" si="0"/>
        <v>12712.36</v>
      </c>
      <c r="N12" s="7">
        <v>3</v>
      </c>
      <c r="O12" s="7">
        <v>2</v>
      </c>
      <c r="P12" s="7">
        <v>3</v>
      </c>
      <c r="Q12" s="7">
        <v>0</v>
      </c>
      <c r="S12" s="7" t="s">
        <v>423</v>
      </c>
      <c r="U12" s="7">
        <v>1</v>
      </c>
      <c r="Z12" s="35">
        <v>0.125</v>
      </c>
      <c r="AA12" s="35">
        <v>9.0909090909090912E-2</v>
      </c>
      <c r="AB12" s="35">
        <v>0.10526315789473691</v>
      </c>
      <c r="AD12" s="24"/>
      <c r="AE12" s="24"/>
      <c r="AF12" s="24"/>
      <c r="AG12" s="24"/>
      <c r="AH12" s="24"/>
      <c r="AI12" s="24"/>
      <c r="AJ12" s="24"/>
      <c r="AK12" s="24"/>
      <c r="AO12" s="24"/>
      <c r="AP12" s="24"/>
      <c r="AQ12" s="24"/>
      <c r="AT12" s="35">
        <v>0</v>
      </c>
      <c r="AU12" s="35">
        <v>0</v>
      </c>
      <c r="AV12" s="35">
        <v>0.75</v>
      </c>
      <c r="AW12" s="35">
        <v>0.125</v>
      </c>
      <c r="AX12" s="35">
        <v>0</v>
      </c>
      <c r="AY12" s="35">
        <v>0.875</v>
      </c>
      <c r="BA12" s="7">
        <v>4</v>
      </c>
      <c r="BB12" s="7">
        <v>0</v>
      </c>
      <c r="BC12" s="7">
        <v>0</v>
      </c>
      <c r="BD12" s="7">
        <v>0</v>
      </c>
    </row>
    <row r="13" spans="1:56" ht="388" x14ac:dyDescent="0.2">
      <c r="A13" s="7">
        <v>10</v>
      </c>
      <c r="B13" s="7" t="s">
        <v>89</v>
      </c>
      <c r="C13" s="7" t="s">
        <v>105</v>
      </c>
      <c r="D13" s="23" t="s">
        <v>115</v>
      </c>
      <c r="E13" s="35" t="s">
        <v>105</v>
      </c>
      <c r="F13" s="35" t="s">
        <v>213</v>
      </c>
      <c r="G13" s="22" t="s">
        <v>415</v>
      </c>
      <c r="I13" s="36" t="s">
        <v>197</v>
      </c>
      <c r="J13" s="36">
        <v>5835.7</v>
      </c>
      <c r="L13" s="7">
        <f t="shared" si="0"/>
        <v>5835.7</v>
      </c>
      <c r="N13" s="7">
        <v>3</v>
      </c>
      <c r="O13" s="7">
        <v>2</v>
      </c>
      <c r="P13" s="7">
        <v>3</v>
      </c>
      <c r="Q13" s="7">
        <v>0</v>
      </c>
      <c r="S13" s="7" t="s">
        <v>423</v>
      </c>
      <c r="U13" s="7">
        <v>1</v>
      </c>
      <c r="Z13" s="35">
        <v>0.1</v>
      </c>
      <c r="AA13" s="35">
        <v>0</v>
      </c>
      <c r="AB13" s="35">
        <v>0</v>
      </c>
      <c r="AT13" s="35">
        <v>0</v>
      </c>
      <c r="AU13" s="35">
        <v>0</v>
      </c>
      <c r="AV13" s="35">
        <v>0.4</v>
      </c>
      <c r="AW13" s="35">
        <v>0.5</v>
      </c>
      <c r="AX13" s="35">
        <v>0.1</v>
      </c>
      <c r="AY13" s="35">
        <v>0.4</v>
      </c>
      <c r="BA13" s="7">
        <v>5</v>
      </c>
      <c r="BB13" s="7">
        <v>0</v>
      </c>
      <c r="BC13" s="7">
        <v>0</v>
      </c>
      <c r="BD13" s="7">
        <v>0</v>
      </c>
    </row>
    <row r="14" spans="1:56" ht="187" x14ac:dyDescent="0.2">
      <c r="A14" s="7">
        <v>11</v>
      </c>
      <c r="B14" s="7" t="s">
        <v>90</v>
      </c>
      <c r="C14" s="7" t="s">
        <v>106</v>
      </c>
      <c r="D14" s="23" t="s">
        <v>115</v>
      </c>
      <c r="E14" s="35" t="s">
        <v>106</v>
      </c>
      <c r="F14" s="35" t="s">
        <v>214</v>
      </c>
      <c r="G14" s="33" t="s">
        <v>416</v>
      </c>
      <c r="I14" s="36" t="s">
        <v>198</v>
      </c>
      <c r="J14" s="36">
        <v>10833.52</v>
      </c>
      <c r="L14" s="7">
        <f t="shared" si="0"/>
        <v>10833.52</v>
      </c>
      <c r="N14" s="7">
        <v>3</v>
      </c>
      <c r="O14" s="7">
        <v>2</v>
      </c>
      <c r="P14" s="7">
        <v>3</v>
      </c>
      <c r="Q14" s="7">
        <v>0</v>
      </c>
      <c r="S14" s="7" t="s">
        <v>423</v>
      </c>
      <c r="U14" s="7">
        <v>1</v>
      </c>
      <c r="Z14" s="35">
        <v>0</v>
      </c>
      <c r="AA14" s="35">
        <v>0</v>
      </c>
      <c r="AB14" s="35">
        <v>0</v>
      </c>
      <c r="AT14" s="35">
        <v>0</v>
      </c>
      <c r="AU14" s="35">
        <v>0</v>
      </c>
      <c r="AV14" s="35">
        <v>1</v>
      </c>
      <c r="AW14" s="35">
        <v>0</v>
      </c>
      <c r="AX14" s="35">
        <v>0</v>
      </c>
      <c r="AY14" s="35">
        <v>1</v>
      </c>
      <c r="BA14" s="7">
        <v>5</v>
      </c>
      <c r="BB14" s="7">
        <v>0</v>
      </c>
      <c r="BC14" s="7">
        <v>0</v>
      </c>
      <c r="BD14" s="7">
        <v>0</v>
      </c>
    </row>
    <row r="15" spans="1:56" ht="272" x14ac:dyDescent="0.2">
      <c r="A15" s="7">
        <v>12</v>
      </c>
      <c r="B15" s="7" t="s">
        <v>91</v>
      </c>
      <c r="C15" s="7" t="s">
        <v>107</v>
      </c>
      <c r="D15" s="23" t="s">
        <v>115</v>
      </c>
      <c r="E15" s="35" t="s">
        <v>107</v>
      </c>
      <c r="F15" s="35" t="s">
        <v>215</v>
      </c>
      <c r="G15" s="34" t="s">
        <v>417</v>
      </c>
      <c r="I15" s="36" t="s">
        <v>199</v>
      </c>
      <c r="J15" s="36">
        <v>7309.89</v>
      </c>
      <c r="L15" s="7">
        <f t="shared" si="0"/>
        <v>7309.89</v>
      </c>
      <c r="N15" s="7">
        <v>3</v>
      </c>
      <c r="O15" s="7">
        <v>2</v>
      </c>
      <c r="P15" s="7">
        <v>3</v>
      </c>
      <c r="Q15" s="7">
        <v>0</v>
      </c>
      <c r="S15" s="7" t="s">
        <v>423</v>
      </c>
      <c r="U15" s="7">
        <v>1</v>
      </c>
      <c r="Z15" s="35">
        <v>0</v>
      </c>
      <c r="AA15" s="35">
        <v>0</v>
      </c>
      <c r="AB15" s="35">
        <v>0</v>
      </c>
      <c r="AT15" s="35">
        <v>0</v>
      </c>
      <c r="AU15" s="35">
        <v>0</v>
      </c>
      <c r="AV15" s="35">
        <v>0</v>
      </c>
      <c r="AW15" s="35">
        <v>0</v>
      </c>
      <c r="AX15" s="35">
        <v>0</v>
      </c>
      <c r="AY15" s="35">
        <v>0</v>
      </c>
      <c r="BA15" s="7">
        <v>5</v>
      </c>
      <c r="BB15" s="7">
        <v>0</v>
      </c>
      <c r="BC15" s="7">
        <v>0</v>
      </c>
      <c r="BD15" s="7">
        <v>0</v>
      </c>
    </row>
    <row r="16" spans="1:56" ht="51" x14ac:dyDescent="0.2">
      <c r="A16" s="7">
        <v>13</v>
      </c>
      <c r="B16" s="7" t="s">
        <v>92</v>
      </c>
      <c r="C16" s="7" t="s">
        <v>116</v>
      </c>
      <c r="D16" s="23" t="s">
        <v>114</v>
      </c>
      <c r="E16" s="35" t="s">
        <v>116</v>
      </c>
      <c r="F16" s="35" t="s">
        <v>216</v>
      </c>
      <c r="G16" s="22" t="s">
        <v>118</v>
      </c>
      <c r="I16" s="36" t="s">
        <v>191</v>
      </c>
      <c r="J16" s="36">
        <v>4154.42</v>
      </c>
      <c r="L16" s="7">
        <f t="shared" si="0"/>
        <v>4154.42</v>
      </c>
      <c r="N16" s="7">
        <v>2</v>
      </c>
      <c r="O16" s="7">
        <v>1</v>
      </c>
      <c r="P16" s="7">
        <v>2</v>
      </c>
      <c r="Q16" s="7">
        <v>0</v>
      </c>
      <c r="S16" s="7" t="s">
        <v>423</v>
      </c>
      <c r="U16" s="7">
        <v>1</v>
      </c>
      <c r="Z16" s="35">
        <v>0</v>
      </c>
      <c r="AA16" s="35">
        <v>0</v>
      </c>
      <c r="AB16" s="35">
        <v>0</v>
      </c>
      <c r="AD16" s="24"/>
      <c r="AE16" s="24"/>
      <c r="AF16" s="24"/>
      <c r="AG16" s="24"/>
      <c r="AH16" s="24"/>
      <c r="AI16" s="24"/>
      <c r="AJ16" s="24"/>
      <c r="AK16" s="24"/>
      <c r="AL16" s="24"/>
      <c r="AM16" s="24"/>
      <c r="AN16" s="24"/>
      <c r="AO16" s="24"/>
      <c r="AP16" s="24"/>
      <c r="AQ16" s="24"/>
      <c r="AT16" s="35">
        <v>0</v>
      </c>
      <c r="AU16" s="35">
        <v>0</v>
      </c>
      <c r="AV16" s="35">
        <v>0</v>
      </c>
      <c r="AW16" s="35">
        <v>1</v>
      </c>
      <c r="AX16" s="35">
        <v>0</v>
      </c>
      <c r="AY16" s="35">
        <v>0</v>
      </c>
      <c r="BA16" s="7">
        <v>3</v>
      </c>
      <c r="BB16" s="7">
        <v>0</v>
      </c>
      <c r="BC16" s="7">
        <v>0</v>
      </c>
      <c r="BD16" s="7">
        <v>0</v>
      </c>
    </row>
    <row r="17" spans="1:56" ht="372" x14ac:dyDescent="0.2">
      <c r="A17" s="7">
        <v>14</v>
      </c>
      <c r="B17" s="7" t="s">
        <v>93</v>
      </c>
      <c r="C17" s="7" t="s">
        <v>108</v>
      </c>
      <c r="D17" s="23" t="s">
        <v>114</v>
      </c>
      <c r="E17" s="35" t="s">
        <v>117</v>
      </c>
      <c r="F17" s="35" t="s">
        <v>217</v>
      </c>
      <c r="G17" s="22" t="s">
        <v>418</v>
      </c>
      <c r="I17" s="36" t="s">
        <v>200</v>
      </c>
      <c r="J17" s="36">
        <v>8992.39</v>
      </c>
      <c r="L17" s="7">
        <f t="shared" si="0"/>
        <v>8992.39</v>
      </c>
      <c r="N17" s="7">
        <v>2</v>
      </c>
      <c r="O17" s="7">
        <v>1</v>
      </c>
      <c r="P17" s="7">
        <v>2</v>
      </c>
      <c r="Q17" s="7">
        <v>0</v>
      </c>
      <c r="S17" s="7" t="s">
        <v>424</v>
      </c>
      <c r="U17" s="7">
        <v>1</v>
      </c>
      <c r="Z17" s="35">
        <v>0.25</v>
      </c>
      <c r="AA17" s="35">
        <v>0.1176470588235294</v>
      </c>
      <c r="AB17" s="35">
        <v>0.16</v>
      </c>
      <c r="AT17" s="35">
        <v>1</v>
      </c>
      <c r="AU17" s="35">
        <v>0.5</v>
      </c>
      <c r="AV17" s="35">
        <v>0.125</v>
      </c>
      <c r="AW17" s="35">
        <v>0.125</v>
      </c>
      <c r="AX17" s="35">
        <v>0</v>
      </c>
      <c r="AY17" s="35">
        <v>0.875</v>
      </c>
      <c r="BA17" s="7">
        <v>7</v>
      </c>
      <c r="BB17" s="7">
        <v>0.2857142857142857</v>
      </c>
      <c r="BC17" s="7">
        <v>0</v>
      </c>
      <c r="BD17" s="7">
        <v>0</v>
      </c>
    </row>
    <row r="18" spans="1:56" ht="372" x14ac:dyDescent="0.2">
      <c r="A18" s="7">
        <v>15</v>
      </c>
      <c r="B18" s="7" t="s">
        <v>94</v>
      </c>
      <c r="C18" s="7" t="s">
        <v>109</v>
      </c>
      <c r="D18" s="23" t="s">
        <v>115</v>
      </c>
      <c r="E18" s="35" t="s">
        <v>157</v>
      </c>
      <c r="F18" s="35" t="s">
        <v>218</v>
      </c>
      <c r="G18" s="33" t="s">
        <v>419</v>
      </c>
      <c r="I18" s="36" t="s">
        <v>201</v>
      </c>
      <c r="J18" s="36">
        <v>8012.4</v>
      </c>
      <c r="L18" s="7">
        <f t="shared" si="0"/>
        <v>8012.4</v>
      </c>
      <c r="N18" s="7">
        <v>3</v>
      </c>
      <c r="O18" s="7">
        <v>2</v>
      </c>
      <c r="P18" s="7">
        <v>3</v>
      </c>
      <c r="Q18" s="7">
        <v>0</v>
      </c>
      <c r="S18" s="7" t="s">
        <v>423</v>
      </c>
      <c r="U18" s="7">
        <v>1</v>
      </c>
      <c r="Z18" s="35">
        <v>0.22222222222222221</v>
      </c>
      <c r="AA18" s="35">
        <v>7.6923076923076927E-2</v>
      </c>
      <c r="AB18" s="35">
        <v>0.1142857142857143</v>
      </c>
      <c r="AT18" s="35">
        <v>0.5</v>
      </c>
      <c r="AU18" s="35">
        <v>0.22222222222222221</v>
      </c>
      <c r="AV18" s="35">
        <v>0.44444444444444442</v>
      </c>
      <c r="AW18" s="35">
        <v>0.1111111111111111</v>
      </c>
      <c r="AX18" s="35">
        <v>0</v>
      </c>
      <c r="AY18" s="35">
        <v>0.88888888888888884</v>
      </c>
      <c r="BA18" s="7">
        <v>5</v>
      </c>
      <c r="BB18" s="7">
        <v>0</v>
      </c>
      <c r="BC18" s="7">
        <v>0</v>
      </c>
      <c r="BD18" s="7">
        <v>0</v>
      </c>
    </row>
    <row r="19" spans="1:56" ht="170" x14ac:dyDescent="0.2">
      <c r="A19" s="7">
        <v>16</v>
      </c>
      <c r="B19" s="7" t="s">
        <v>95</v>
      </c>
      <c r="C19" s="7" t="s">
        <v>110</v>
      </c>
      <c r="D19" s="23" t="s">
        <v>112</v>
      </c>
      <c r="E19" s="35" t="s">
        <v>158</v>
      </c>
      <c r="F19" s="35" t="s">
        <v>219</v>
      </c>
      <c r="G19" s="22" t="s">
        <v>119</v>
      </c>
      <c r="I19" s="36" t="s">
        <v>202</v>
      </c>
      <c r="J19" s="36">
        <v>6347.89</v>
      </c>
      <c r="L19" s="7">
        <f t="shared" si="0"/>
        <v>6347.89</v>
      </c>
      <c r="N19" s="7">
        <v>1</v>
      </c>
      <c r="O19" s="7">
        <v>1</v>
      </c>
      <c r="P19" s="7">
        <v>1</v>
      </c>
      <c r="Q19" s="7">
        <v>0</v>
      </c>
      <c r="S19" s="7" t="s">
        <v>423</v>
      </c>
      <c r="U19" s="7">
        <v>1</v>
      </c>
      <c r="Z19" s="35">
        <v>0</v>
      </c>
      <c r="AA19" s="35">
        <v>0</v>
      </c>
      <c r="AB19" s="35">
        <v>0</v>
      </c>
      <c r="AT19" s="35">
        <v>0</v>
      </c>
      <c r="AU19" s="35">
        <v>0.25</v>
      </c>
      <c r="AV19" s="35">
        <v>0</v>
      </c>
      <c r="AW19" s="35">
        <v>0.75</v>
      </c>
      <c r="AX19" s="35">
        <v>0</v>
      </c>
      <c r="AY19" s="35">
        <v>0.25</v>
      </c>
      <c r="BA19" s="7">
        <v>3</v>
      </c>
      <c r="BB19" s="7">
        <v>0</v>
      </c>
      <c r="BC19" s="7">
        <v>0</v>
      </c>
      <c r="BD19" s="7">
        <v>0</v>
      </c>
    </row>
    <row r="20" spans="1:56" ht="187" x14ac:dyDescent="0.2">
      <c r="A20" s="7">
        <v>17</v>
      </c>
      <c r="B20" s="7" t="s">
        <v>96</v>
      </c>
      <c r="C20" s="7" t="s">
        <v>111</v>
      </c>
      <c r="D20" s="23" t="s">
        <v>112</v>
      </c>
      <c r="E20" s="35" t="s">
        <v>111</v>
      </c>
      <c r="F20" s="35" t="s">
        <v>220</v>
      </c>
      <c r="G20" s="22" t="s">
        <v>120</v>
      </c>
      <c r="I20" s="36" t="s">
        <v>203</v>
      </c>
      <c r="J20" s="36">
        <v>8793.4599999999991</v>
      </c>
      <c r="L20" s="7">
        <f t="shared" si="0"/>
        <v>8793.4599999999991</v>
      </c>
      <c r="N20" s="7">
        <v>1</v>
      </c>
      <c r="O20" s="7">
        <v>1</v>
      </c>
      <c r="P20" s="7">
        <v>1</v>
      </c>
      <c r="Q20" s="7">
        <v>0</v>
      </c>
      <c r="S20" s="7" t="s">
        <v>423</v>
      </c>
      <c r="U20" s="7">
        <v>1</v>
      </c>
      <c r="Z20" s="35">
        <v>0</v>
      </c>
      <c r="AA20" s="35">
        <v>0</v>
      </c>
      <c r="AB20" s="35">
        <v>0</v>
      </c>
      <c r="AD20" s="24"/>
      <c r="AE20" s="24"/>
      <c r="AF20" s="24"/>
      <c r="AG20" s="24"/>
      <c r="AH20" s="24"/>
      <c r="AI20" s="24"/>
      <c r="AJ20" s="24"/>
      <c r="AK20" s="24"/>
      <c r="AO20" s="24"/>
      <c r="AP20" s="24"/>
      <c r="AQ20" s="24"/>
      <c r="AT20" s="35">
        <v>0</v>
      </c>
      <c r="AU20" s="35">
        <v>0</v>
      </c>
      <c r="AV20" s="35">
        <v>0.8</v>
      </c>
      <c r="AW20" s="35">
        <v>0.2</v>
      </c>
      <c r="AX20" s="35">
        <v>0</v>
      </c>
      <c r="AY20" s="35">
        <v>0.8</v>
      </c>
      <c r="BA20" s="7">
        <v>6</v>
      </c>
      <c r="BB20" s="7">
        <v>0</v>
      </c>
      <c r="BC20" s="7">
        <v>0</v>
      </c>
      <c r="BD20" s="7">
        <v>0</v>
      </c>
    </row>
    <row r="24" spans="1:56" x14ac:dyDescent="0.2">
      <c r="E24" s="21"/>
      <c r="F24" s="25"/>
      <c r="G24" s="25"/>
    </row>
    <row r="25" spans="1:56" x14ac:dyDescent="0.2">
      <c r="E25" s="20"/>
      <c r="F25" s="23"/>
      <c r="G25" s="23"/>
    </row>
    <row r="26" spans="1:56" x14ac:dyDescent="0.2">
      <c r="E26" s="20"/>
      <c r="F26" s="23"/>
      <c r="G26" s="23"/>
    </row>
    <row r="27" spans="1:56" x14ac:dyDescent="0.2">
      <c r="E27" s="20"/>
      <c r="F27" s="23"/>
      <c r="G27" s="23"/>
    </row>
    <row r="28" spans="1:56" x14ac:dyDescent="0.2">
      <c r="E28" s="20"/>
      <c r="F28" s="23"/>
      <c r="G28" s="23"/>
    </row>
    <row r="29" spans="1:56" x14ac:dyDescent="0.2">
      <c r="E29" s="20"/>
      <c r="F29" s="23"/>
      <c r="G29" s="23"/>
    </row>
    <row r="30" spans="1:56" x14ac:dyDescent="0.2">
      <c r="E30" s="20"/>
      <c r="F30" s="23"/>
      <c r="G30" s="23"/>
    </row>
    <row r="31" spans="1:56" x14ac:dyDescent="0.2">
      <c r="E31" s="20"/>
      <c r="F31" s="23"/>
      <c r="G31" s="23"/>
    </row>
    <row r="32" spans="1:56" x14ac:dyDescent="0.2">
      <c r="E32" s="20"/>
      <c r="F32" s="23"/>
      <c r="G32" s="23"/>
    </row>
    <row r="33" spans="5:7" x14ac:dyDescent="0.2">
      <c r="E33" s="20"/>
      <c r="F33" s="23"/>
      <c r="G33" s="23"/>
    </row>
    <row r="34" spans="5:7" x14ac:dyDescent="0.2">
      <c r="E34" s="20"/>
      <c r="F34" s="23"/>
      <c r="G34" s="23"/>
    </row>
    <row r="35" spans="5:7" x14ac:dyDescent="0.2">
      <c r="E35" s="20"/>
      <c r="F35" s="23"/>
      <c r="G35" s="23"/>
    </row>
    <row r="36" spans="5:7" x14ac:dyDescent="0.2">
      <c r="E36" s="20"/>
      <c r="F36" s="23"/>
      <c r="G36" s="23"/>
    </row>
    <row r="37" spans="5:7" x14ac:dyDescent="0.2">
      <c r="E37" s="20"/>
      <c r="F37" s="23"/>
      <c r="G37" s="23"/>
    </row>
    <row r="38" spans="5:7" x14ac:dyDescent="0.2">
      <c r="E38" s="20"/>
      <c r="F38" s="23"/>
      <c r="G38" s="23"/>
    </row>
    <row r="39" spans="5:7" x14ac:dyDescent="0.2">
      <c r="E39" s="20"/>
      <c r="F39" s="23"/>
      <c r="G39" s="23"/>
    </row>
    <row r="40" spans="5:7" x14ac:dyDescent="0.2">
      <c r="E40" s="20"/>
      <c r="F40" s="23"/>
      <c r="G40" s="23"/>
    </row>
    <row r="41" spans="5:7" x14ac:dyDescent="0.2">
      <c r="E41" s="20"/>
      <c r="F41" s="23"/>
      <c r="G41" s="23"/>
    </row>
  </sheetData>
  <mergeCells count="15">
    <mergeCell ref="AM4:AM10"/>
    <mergeCell ref="AN4:AN10"/>
    <mergeCell ref="AT1:AY1"/>
    <mergeCell ref="BB1:BD1"/>
    <mergeCell ref="B2:G2"/>
    <mergeCell ref="Z2:AB2"/>
    <mergeCell ref="AF2:AH2"/>
    <mergeCell ref="AI2:AK2"/>
    <mergeCell ref="AO2:AQ2"/>
    <mergeCell ref="B1:G1"/>
    <mergeCell ref="I1:L1"/>
    <mergeCell ref="N1:S1"/>
    <mergeCell ref="U1:X1"/>
    <mergeCell ref="Z1:AB1"/>
    <mergeCell ref="AD1:AR1"/>
  </mergeCells>
  <pageMargins left="0.7" right="0.7" top="0.75" bottom="0.75" header="0.3" footer="0.3"/>
  <pageSetup paperSize="9" orientation="portrait" horizontalDpi="0" verticalDpi="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E54099-944C-4A49-A732-A4EA32C82502}">
  <dimension ref="B1:BD41"/>
  <sheetViews>
    <sheetView topLeftCell="G13" zoomScale="62" zoomScaleNormal="70" workbookViewId="0">
      <selection activeCell="L14" sqref="L14"/>
    </sheetView>
  </sheetViews>
  <sheetFormatPr baseColWidth="10" defaultRowHeight="16" x14ac:dyDescent="0.2"/>
  <cols>
    <col min="1" max="1" width="10.83203125" style="7"/>
    <col min="2" max="2" width="10.83203125" style="7" customWidth="1"/>
    <col min="3" max="3" width="44.1640625" style="7" customWidth="1"/>
    <col min="4" max="4" width="10.83203125" style="7"/>
    <col min="5" max="5" width="35.33203125" style="6" customWidth="1"/>
    <col min="6" max="6" width="29.33203125" style="7" bestFit="1" customWidth="1"/>
    <col min="7" max="7" width="74.6640625" style="6" customWidth="1"/>
    <col min="8" max="8" width="2.83203125" style="7" customWidth="1"/>
    <col min="9" max="9" width="46.83203125" style="7" customWidth="1"/>
    <col min="10" max="10" width="16" style="7" customWidth="1"/>
    <col min="11" max="12" width="10.83203125" style="7"/>
    <col min="13" max="13" width="3" style="7" customWidth="1"/>
    <col min="14" max="14" width="19.33203125" style="7" bestFit="1" customWidth="1"/>
    <col min="15" max="15" width="23.1640625" style="7" bestFit="1" customWidth="1"/>
    <col min="16" max="16" width="16.5" style="7" bestFit="1" customWidth="1"/>
    <col min="17" max="17" width="17.83203125" style="7" bestFit="1" customWidth="1"/>
    <col min="18" max="18" width="12.1640625" style="7" bestFit="1" customWidth="1"/>
    <col min="19" max="19" width="16.5" style="7" bestFit="1" customWidth="1"/>
    <col min="20" max="20" width="2.83203125" style="7" customWidth="1"/>
    <col min="21" max="21" width="22.5" style="7" bestFit="1" customWidth="1"/>
    <col min="22" max="22" width="29" style="7" bestFit="1" customWidth="1"/>
    <col min="23" max="23" width="7.1640625" style="7" bestFit="1" customWidth="1"/>
    <col min="24" max="24" width="21.5" style="7" bestFit="1" customWidth="1"/>
    <col min="25" max="25" width="2.83203125" style="7" customWidth="1"/>
    <col min="26" max="26" width="9" style="7" bestFit="1" customWidth="1"/>
    <col min="27" max="27" width="7.83203125" style="7" customWidth="1"/>
    <col min="28" max="28" width="8.1640625" style="7" bestFit="1" customWidth="1"/>
    <col min="29" max="29" width="2.83203125" style="7" customWidth="1"/>
    <col min="30" max="30" width="9" style="7" bestFit="1" customWidth="1"/>
    <col min="31" max="31" width="9" style="7" customWidth="1"/>
    <col min="32" max="33" width="8.33203125" style="7" bestFit="1" customWidth="1"/>
    <col min="34" max="34" width="8.83203125" style="7" bestFit="1" customWidth="1"/>
    <col min="35" max="36" width="8.83203125" style="7" customWidth="1"/>
    <col min="37" max="37" width="6.1640625" style="7" bestFit="1" customWidth="1"/>
    <col min="38" max="39" width="12.1640625" style="7" bestFit="1" customWidth="1"/>
    <col min="40" max="40" width="5.1640625" style="7" bestFit="1" customWidth="1"/>
    <col min="41" max="43" width="7.83203125" style="7" bestFit="1" customWidth="1"/>
    <col min="44" max="44" width="9.83203125" style="7" bestFit="1" customWidth="1"/>
    <col min="45" max="45" width="2.83203125" style="7" customWidth="1"/>
    <col min="46" max="46" width="16.5" style="7" bestFit="1" customWidth="1"/>
    <col min="47" max="47" width="23.6640625" style="7" bestFit="1" customWidth="1"/>
    <col min="48" max="48" width="24.33203125" style="7" bestFit="1" customWidth="1"/>
    <col min="49" max="49" width="12.1640625" style="7" bestFit="1" customWidth="1"/>
    <col min="50" max="50" width="13.5" style="7" bestFit="1" customWidth="1"/>
    <col min="51" max="51" width="11" style="7" bestFit="1" customWidth="1"/>
    <col min="52" max="52" width="2.83203125" style="7" customWidth="1"/>
    <col min="53" max="53" width="7.5" style="7" customWidth="1"/>
    <col min="54" max="54" width="29.33203125" style="7" bestFit="1" customWidth="1"/>
    <col min="55" max="55" width="21.83203125" style="7" bestFit="1" customWidth="1"/>
    <col min="56" max="56" width="34.1640625" style="7" bestFit="1" customWidth="1"/>
    <col min="57" max="16384" width="10.83203125" style="7"/>
  </cols>
  <sheetData>
    <row r="1" spans="2:56" s="10" customFormat="1" x14ac:dyDescent="0.2">
      <c r="B1" s="42" t="s">
        <v>5</v>
      </c>
      <c r="C1" s="42"/>
      <c r="D1" s="42"/>
      <c r="E1" s="42"/>
      <c r="F1" s="42"/>
      <c r="G1" s="42"/>
      <c r="I1" s="42" t="s">
        <v>9</v>
      </c>
      <c r="J1" s="42"/>
      <c r="K1" s="42"/>
      <c r="L1" s="42"/>
      <c r="N1" s="42" t="s">
        <v>16</v>
      </c>
      <c r="O1" s="42"/>
      <c r="P1" s="42"/>
      <c r="Q1" s="42"/>
      <c r="R1" s="42"/>
      <c r="S1" s="42"/>
      <c r="U1" s="42" t="s">
        <v>21</v>
      </c>
      <c r="V1" s="42"/>
      <c r="W1" s="42"/>
      <c r="X1" s="42"/>
      <c r="Z1" s="42" t="s">
        <v>43</v>
      </c>
      <c r="AA1" s="42"/>
      <c r="AB1" s="42"/>
      <c r="AC1" s="26"/>
      <c r="AD1" s="42" t="s">
        <v>42</v>
      </c>
      <c r="AE1" s="42"/>
      <c r="AF1" s="42"/>
      <c r="AG1" s="42"/>
      <c r="AH1" s="42"/>
      <c r="AI1" s="42"/>
      <c r="AJ1" s="42"/>
      <c r="AK1" s="42"/>
      <c r="AL1" s="42"/>
      <c r="AM1" s="42"/>
      <c r="AN1" s="42"/>
      <c r="AO1" s="42"/>
      <c r="AP1" s="42"/>
      <c r="AQ1" s="42"/>
      <c r="AR1" s="42"/>
      <c r="AS1" s="26"/>
      <c r="AT1" s="42" t="s">
        <v>29</v>
      </c>
      <c r="AU1" s="42"/>
      <c r="AV1" s="42"/>
      <c r="AW1" s="42"/>
      <c r="AX1" s="42"/>
      <c r="AY1" s="42"/>
      <c r="BB1" s="42" t="s">
        <v>124</v>
      </c>
      <c r="BC1" s="42"/>
      <c r="BD1" s="42"/>
    </row>
    <row r="2" spans="2:56" s="9" customFormat="1" x14ac:dyDescent="0.2">
      <c r="B2" s="43"/>
      <c r="C2" s="43"/>
      <c r="D2" s="43"/>
      <c r="E2" s="43"/>
      <c r="F2" s="43"/>
      <c r="G2" s="43"/>
      <c r="Z2" s="43" t="s">
        <v>79</v>
      </c>
      <c r="AA2" s="43"/>
      <c r="AB2" s="43"/>
      <c r="AF2" s="44" t="s">
        <v>39</v>
      </c>
      <c r="AG2" s="44"/>
      <c r="AH2" s="44"/>
      <c r="AI2" s="44" t="s">
        <v>40</v>
      </c>
      <c r="AJ2" s="44"/>
      <c r="AK2" s="44"/>
      <c r="AL2" s="25" t="s">
        <v>36</v>
      </c>
      <c r="AM2" s="25" t="s">
        <v>37</v>
      </c>
      <c r="AN2" s="9" t="s">
        <v>22</v>
      </c>
      <c r="AO2" s="44" t="s">
        <v>41</v>
      </c>
      <c r="AP2" s="44"/>
      <c r="AQ2" s="44"/>
      <c r="AR2" s="9" t="s">
        <v>38</v>
      </c>
    </row>
    <row r="3" spans="2:56" s="12" customFormat="1" ht="51" x14ac:dyDescent="0.2">
      <c r="B3" s="12" t="s">
        <v>0</v>
      </c>
      <c r="C3" s="12" t="s">
        <v>1</v>
      </c>
      <c r="D3" s="12" t="s">
        <v>2</v>
      </c>
      <c r="E3" s="19" t="s">
        <v>3</v>
      </c>
      <c r="F3" s="12" t="s">
        <v>72</v>
      </c>
      <c r="G3" s="19" t="s">
        <v>4</v>
      </c>
      <c r="I3" s="12" t="s">
        <v>6</v>
      </c>
      <c r="J3" s="12" t="s">
        <v>45</v>
      </c>
      <c r="K3" s="12" t="s">
        <v>7</v>
      </c>
      <c r="L3" s="12" t="s">
        <v>8</v>
      </c>
      <c r="N3" s="27" t="s">
        <v>10</v>
      </c>
      <c r="O3" s="27" t="s">
        <v>11</v>
      </c>
      <c r="P3" s="27" t="s">
        <v>12</v>
      </c>
      <c r="Q3" s="27" t="s">
        <v>13</v>
      </c>
      <c r="R3" s="27" t="s">
        <v>14</v>
      </c>
      <c r="S3" s="27" t="s">
        <v>15</v>
      </c>
      <c r="U3" s="27" t="s">
        <v>17</v>
      </c>
      <c r="V3" s="27" t="s">
        <v>18</v>
      </c>
      <c r="W3" s="27" t="s">
        <v>19</v>
      </c>
      <c r="X3" s="27" t="s">
        <v>20</v>
      </c>
      <c r="Z3" s="27" t="s">
        <v>51</v>
      </c>
      <c r="AA3" s="27" t="s">
        <v>52</v>
      </c>
      <c r="AB3" s="27" t="s">
        <v>53</v>
      </c>
      <c r="AC3" s="27"/>
      <c r="AD3" s="28" t="s">
        <v>51</v>
      </c>
      <c r="AE3" s="28" t="s">
        <v>52</v>
      </c>
      <c r="AF3" s="29" t="s">
        <v>54</v>
      </c>
      <c r="AG3" s="29" t="s">
        <v>55</v>
      </c>
      <c r="AH3" s="29" t="s">
        <v>58</v>
      </c>
      <c r="AI3" s="29" t="s">
        <v>56</v>
      </c>
      <c r="AJ3" s="29" t="s">
        <v>59</v>
      </c>
      <c r="AK3" s="29" t="s">
        <v>60</v>
      </c>
      <c r="AO3" s="30" t="s">
        <v>57</v>
      </c>
      <c r="AP3" s="30" t="s">
        <v>61</v>
      </c>
      <c r="AQ3" s="30" t="s">
        <v>62</v>
      </c>
      <c r="AS3" s="27"/>
      <c r="AT3" s="27" t="s">
        <v>23</v>
      </c>
      <c r="AU3" s="27" t="s">
        <v>24</v>
      </c>
      <c r="AV3" s="27" t="s">
        <v>25</v>
      </c>
      <c r="AW3" s="27" t="s">
        <v>26</v>
      </c>
      <c r="AX3" s="27" t="s">
        <v>27</v>
      </c>
      <c r="AY3" s="27" t="s">
        <v>28</v>
      </c>
      <c r="BA3" s="19" t="s">
        <v>153</v>
      </c>
      <c r="BB3" s="12" t="s">
        <v>121</v>
      </c>
      <c r="BC3" s="12" t="s">
        <v>122</v>
      </c>
      <c r="BD3" s="12" t="s">
        <v>123</v>
      </c>
    </row>
    <row r="4" spans="2:56" ht="170" x14ac:dyDescent="0.2">
      <c r="B4" s="7" t="s">
        <v>125</v>
      </c>
      <c r="C4" s="7" t="s">
        <v>71</v>
      </c>
      <c r="D4" s="23"/>
      <c r="E4" s="36" t="s">
        <v>163</v>
      </c>
      <c r="F4" s="7" t="s">
        <v>238</v>
      </c>
      <c r="G4" s="6" t="s">
        <v>420</v>
      </c>
      <c r="I4" s="36" t="s">
        <v>228</v>
      </c>
      <c r="J4" s="36">
        <v>5093.13</v>
      </c>
      <c r="L4" s="7">
        <f>J4</f>
        <v>5093.13</v>
      </c>
      <c r="N4" s="7">
        <v>3</v>
      </c>
      <c r="O4" s="7">
        <v>2</v>
      </c>
      <c r="P4" s="7">
        <v>3</v>
      </c>
      <c r="Q4" s="7">
        <v>0</v>
      </c>
      <c r="S4" s="7" t="s">
        <v>424</v>
      </c>
      <c r="U4" s="7">
        <v>1</v>
      </c>
      <c r="Z4" s="35">
        <v>0.8571428571428571</v>
      </c>
      <c r="AA4" s="35">
        <v>0.9</v>
      </c>
      <c r="AB4" s="35">
        <v>0.87804878048780477</v>
      </c>
      <c r="AD4" s="24"/>
      <c r="AE4" s="24"/>
      <c r="AF4" s="24"/>
      <c r="AG4" s="24"/>
      <c r="AH4" s="24"/>
      <c r="AI4" s="24"/>
      <c r="AJ4" s="24"/>
      <c r="AK4" s="24"/>
      <c r="AM4" s="41"/>
      <c r="AN4" s="41"/>
      <c r="AO4" s="24"/>
      <c r="AP4" s="24"/>
      <c r="AQ4" s="24"/>
      <c r="AT4" s="7">
        <v>0</v>
      </c>
      <c r="AU4" s="7">
        <v>0</v>
      </c>
      <c r="AV4" s="7">
        <v>0</v>
      </c>
      <c r="AW4" s="7">
        <v>0.66666666666666663</v>
      </c>
      <c r="AX4" s="7">
        <v>0</v>
      </c>
      <c r="AY4" s="7">
        <v>0.33333333333333331</v>
      </c>
      <c r="BA4" s="7">
        <v>5</v>
      </c>
      <c r="BB4" s="7">
        <v>0.8</v>
      </c>
      <c r="BC4" s="7">
        <v>1</v>
      </c>
      <c r="BD4" s="7">
        <v>1</v>
      </c>
    </row>
    <row r="5" spans="2:56" ht="51" x14ac:dyDescent="0.2">
      <c r="B5" s="7" t="s">
        <v>126</v>
      </c>
      <c r="C5" s="7" t="s">
        <v>151</v>
      </c>
      <c r="D5" s="23"/>
      <c r="E5" s="36" t="s">
        <v>221</v>
      </c>
      <c r="F5" s="7" t="s">
        <v>239</v>
      </c>
      <c r="G5" s="6" t="s">
        <v>421</v>
      </c>
      <c r="I5" s="36" t="s">
        <v>229</v>
      </c>
      <c r="J5" s="36">
        <v>5757.26</v>
      </c>
      <c r="L5" s="7">
        <f t="shared" ref="L5:L14" si="0">J5</f>
        <v>5757.26</v>
      </c>
      <c r="N5" s="7">
        <v>3</v>
      </c>
      <c r="O5" s="7">
        <v>2</v>
      </c>
      <c r="P5" s="7">
        <v>3</v>
      </c>
      <c r="Q5" s="7">
        <v>0</v>
      </c>
      <c r="S5" s="7" t="s">
        <v>423</v>
      </c>
      <c r="U5" s="7">
        <v>0</v>
      </c>
      <c r="Z5" s="23">
        <v>0.2</v>
      </c>
      <c r="AA5" s="23">
        <v>0.25</v>
      </c>
      <c r="AB5" s="23">
        <v>0.22222222222222221</v>
      </c>
      <c r="AD5" s="24"/>
      <c r="AE5" s="24"/>
      <c r="AF5" s="24"/>
      <c r="AG5" s="24"/>
      <c r="AH5" s="24"/>
      <c r="AI5" s="24"/>
      <c r="AJ5" s="24"/>
      <c r="AK5" s="24"/>
      <c r="AM5" s="41"/>
      <c r="AN5" s="41"/>
      <c r="AO5" s="24"/>
      <c r="AP5" s="24"/>
      <c r="AQ5" s="24"/>
      <c r="AT5" s="7">
        <v>0</v>
      </c>
      <c r="AU5" s="7">
        <v>0</v>
      </c>
      <c r="AV5" s="7">
        <v>0</v>
      </c>
      <c r="AW5" s="7">
        <v>1</v>
      </c>
      <c r="AX5" s="7">
        <v>0</v>
      </c>
      <c r="AY5" s="7">
        <v>0</v>
      </c>
      <c r="BA5" s="7">
        <v>3</v>
      </c>
      <c r="BB5" s="7">
        <v>0</v>
      </c>
      <c r="BC5" s="7">
        <v>0</v>
      </c>
      <c r="BD5" s="7">
        <v>0</v>
      </c>
    </row>
    <row r="6" spans="2:56" ht="409.6" x14ac:dyDescent="0.2">
      <c r="B6" s="7" t="s">
        <v>127</v>
      </c>
      <c r="C6" s="7" t="s">
        <v>136</v>
      </c>
      <c r="D6" s="23"/>
      <c r="E6" s="36" t="s">
        <v>222</v>
      </c>
      <c r="F6" s="7" t="s">
        <v>240</v>
      </c>
      <c r="G6" s="6" t="s">
        <v>422</v>
      </c>
      <c r="I6" s="36" t="s">
        <v>230</v>
      </c>
      <c r="J6" s="36">
        <v>7001</v>
      </c>
      <c r="L6" s="7">
        <f t="shared" si="0"/>
        <v>7001</v>
      </c>
      <c r="N6" s="7">
        <v>4</v>
      </c>
      <c r="O6" s="7">
        <v>3</v>
      </c>
      <c r="P6" s="7">
        <v>4</v>
      </c>
      <c r="Q6" s="7">
        <v>1</v>
      </c>
      <c r="S6" s="7" t="s">
        <v>423</v>
      </c>
      <c r="U6" s="7">
        <v>1</v>
      </c>
      <c r="Z6" s="23">
        <v>0.33333333333333331</v>
      </c>
      <c r="AA6" s="23">
        <v>0.53846153846153844</v>
      </c>
      <c r="AB6" s="23">
        <v>0.41176470588235292</v>
      </c>
      <c r="AD6" s="24"/>
      <c r="AE6" s="24"/>
      <c r="AF6" s="24"/>
      <c r="AG6" s="24"/>
      <c r="AH6" s="24"/>
      <c r="AI6" s="24"/>
      <c r="AJ6" s="24"/>
      <c r="AK6" s="24"/>
      <c r="AL6" s="24"/>
      <c r="AM6" s="41"/>
      <c r="AN6" s="41"/>
      <c r="AO6" s="24"/>
      <c r="AP6" s="24"/>
      <c r="AQ6" s="24"/>
      <c r="AT6" s="7">
        <v>1</v>
      </c>
      <c r="AU6" s="7">
        <v>0.33333333333333331</v>
      </c>
      <c r="AV6" s="7">
        <v>0</v>
      </c>
      <c r="AW6" s="7">
        <v>0.33333333333333331</v>
      </c>
      <c r="AX6" s="7">
        <v>0</v>
      </c>
      <c r="AY6" s="7">
        <v>0.66666666666666663</v>
      </c>
      <c r="BA6" s="7">
        <v>3</v>
      </c>
      <c r="BB6" s="7">
        <v>0</v>
      </c>
      <c r="BC6" s="7">
        <v>0</v>
      </c>
      <c r="BD6" s="7">
        <v>0.5</v>
      </c>
    </row>
    <row r="7" spans="2:56" ht="153" x14ac:dyDescent="0.2">
      <c r="B7" s="7" t="s">
        <v>128</v>
      </c>
      <c r="C7" s="6" t="s">
        <v>137</v>
      </c>
      <c r="D7" s="23"/>
      <c r="E7" s="36" t="s">
        <v>159</v>
      </c>
      <c r="F7" s="7" t="s">
        <v>241</v>
      </c>
      <c r="G7" s="6" t="s">
        <v>144</v>
      </c>
      <c r="I7" s="36" t="s">
        <v>231</v>
      </c>
      <c r="J7" s="36">
        <v>6763.61</v>
      </c>
      <c r="L7" s="7">
        <f t="shared" si="0"/>
        <v>6763.61</v>
      </c>
      <c r="N7" s="7">
        <v>4</v>
      </c>
      <c r="O7" s="7">
        <v>3</v>
      </c>
      <c r="P7" s="7">
        <v>4</v>
      </c>
      <c r="Q7" s="7">
        <v>1</v>
      </c>
      <c r="S7" s="7" t="s">
        <v>424</v>
      </c>
      <c r="U7" s="7">
        <v>1</v>
      </c>
      <c r="Z7" s="23">
        <v>0.33333333333333331</v>
      </c>
      <c r="AA7" s="23">
        <v>0</v>
      </c>
      <c r="AB7" s="23">
        <v>0</v>
      </c>
      <c r="AD7" s="24"/>
      <c r="AE7" s="24"/>
      <c r="AF7" s="24"/>
      <c r="AG7" s="24"/>
      <c r="AH7" s="24"/>
      <c r="AI7" s="24"/>
      <c r="AJ7" s="24"/>
      <c r="AK7" s="24"/>
      <c r="AL7" s="24"/>
      <c r="AM7" s="41"/>
      <c r="AN7" s="41"/>
      <c r="AO7" s="24"/>
      <c r="AP7" s="24"/>
      <c r="AQ7" s="24"/>
      <c r="AT7" s="7">
        <v>0</v>
      </c>
      <c r="AU7" s="7">
        <v>0</v>
      </c>
      <c r="AV7" s="7">
        <v>0.5</v>
      </c>
      <c r="AW7" s="7">
        <v>0.5</v>
      </c>
      <c r="AX7" s="7">
        <v>0</v>
      </c>
      <c r="AY7" s="7">
        <v>0.5</v>
      </c>
      <c r="BA7" s="7">
        <v>2</v>
      </c>
      <c r="BB7" s="7">
        <v>0.5</v>
      </c>
      <c r="BC7" s="7">
        <v>0</v>
      </c>
      <c r="BD7" s="7">
        <v>0</v>
      </c>
    </row>
    <row r="8" spans="2:56" ht="409.6" x14ac:dyDescent="0.2">
      <c r="B8" s="7" t="s">
        <v>129</v>
      </c>
      <c r="C8" s="7" t="s">
        <v>138</v>
      </c>
      <c r="D8" s="23"/>
      <c r="E8" s="36" t="s">
        <v>223</v>
      </c>
      <c r="F8" s="7" t="s">
        <v>242</v>
      </c>
      <c r="G8" s="6" t="s">
        <v>145</v>
      </c>
      <c r="I8" s="36" t="s">
        <v>232</v>
      </c>
      <c r="J8" s="36">
        <v>5882.21</v>
      </c>
      <c r="L8" s="7">
        <f t="shared" si="0"/>
        <v>5882.21</v>
      </c>
      <c r="N8" s="7">
        <v>4</v>
      </c>
      <c r="O8" s="7">
        <v>3</v>
      </c>
      <c r="P8" s="7">
        <v>4</v>
      </c>
      <c r="Q8" s="7">
        <v>1</v>
      </c>
      <c r="S8" s="7" t="s">
        <v>424</v>
      </c>
      <c r="U8" s="7">
        <v>1</v>
      </c>
      <c r="Z8" s="23">
        <v>0</v>
      </c>
      <c r="AA8" s="23">
        <v>0</v>
      </c>
      <c r="AB8" s="23">
        <v>0</v>
      </c>
      <c r="AD8" s="24"/>
      <c r="AE8" s="24"/>
      <c r="AF8" s="24"/>
      <c r="AG8" s="24"/>
      <c r="AH8" s="24"/>
      <c r="AI8" s="24"/>
      <c r="AJ8" s="24"/>
      <c r="AK8" s="24"/>
      <c r="AL8" s="24"/>
      <c r="AM8" s="41"/>
      <c r="AN8" s="41"/>
      <c r="AO8" s="24"/>
      <c r="AP8" s="24"/>
      <c r="AQ8" s="24"/>
      <c r="AT8" s="7">
        <v>0</v>
      </c>
      <c r="AU8" s="7">
        <v>0</v>
      </c>
      <c r="AV8" s="7">
        <v>0.5</v>
      </c>
      <c r="AW8" s="7">
        <v>0.5</v>
      </c>
      <c r="AX8" s="7">
        <v>0</v>
      </c>
      <c r="AY8" s="7">
        <v>0.5</v>
      </c>
      <c r="BA8" s="7">
        <v>4</v>
      </c>
      <c r="BB8" s="7">
        <v>0.5</v>
      </c>
      <c r="BC8" s="7">
        <v>0</v>
      </c>
      <c r="BD8" s="7">
        <v>0</v>
      </c>
    </row>
    <row r="9" spans="2:56" ht="153" x14ac:dyDescent="0.2">
      <c r="B9" s="7" t="s">
        <v>130</v>
      </c>
      <c r="C9" s="7" t="s">
        <v>139</v>
      </c>
      <c r="D9" s="23"/>
      <c r="E9" s="36" t="s">
        <v>224</v>
      </c>
      <c r="F9" s="7" t="s">
        <v>243</v>
      </c>
      <c r="G9" s="6" t="s">
        <v>161</v>
      </c>
      <c r="I9" s="36" t="s">
        <v>233</v>
      </c>
      <c r="J9" s="36">
        <v>4860.07</v>
      </c>
      <c r="L9" s="7">
        <f t="shared" si="0"/>
        <v>4860.07</v>
      </c>
      <c r="N9" s="7">
        <v>4</v>
      </c>
      <c r="O9" s="7">
        <v>3</v>
      </c>
      <c r="P9" s="7">
        <v>4</v>
      </c>
      <c r="Q9" s="7">
        <v>1</v>
      </c>
      <c r="S9" s="7" t="s">
        <v>424</v>
      </c>
      <c r="U9" s="7">
        <v>1</v>
      </c>
      <c r="Z9" s="23">
        <v>0.33333333333333331</v>
      </c>
      <c r="AA9" s="23">
        <v>0.33333333333333331</v>
      </c>
      <c r="AB9" s="23">
        <v>0.33333333333333331</v>
      </c>
      <c r="AD9" s="24"/>
      <c r="AE9" s="24"/>
      <c r="AF9" s="24"/>
      <c r="AG9" s="24"/>
      <c r="AH9" s="24"/>
      <c r="AI9" s="24"/>
      <c r="AJ9" s="24"/>
      <c r="AK9" s="24"/>
      <c r="AL9" s="24"/>
      <c r="AM9" s="41"/>
      <c r="AN9" s="41"/>
      <c r="AO9" s="24"/>
      <c r="AP9" s="24"/>
      <c r="AQ9" s="24"/>
      <c r="AT9" s="7">
        <v>0</v>
      </c>
      <c r="AU9" s="7">
        <v>0</v>
      </c>
      <c r="AV9" s="7">
        <v>0.5</v>
      </c>
      <c r="AW9" s="7">
        <v>0.5</v>
      </c>
      <c r="AX9" s="7">
        <v>0</v>
      </c>
      <c r="AY9" s="7">
        <v>0.5</v>
      </c>
      <c r="BA9" s="7">
        <v>2</v>
      </c>
      <c r="BB9" s="7">
        <v>0.5</v>
      </c>
      <c r="BC9" s="7">
        <v>0</v>
      </c>
      <c r="BD9" s="7">
        <v>0</v>
      </c>
    </row>
    <row r="10" spans="2:56" ht="409.6" x14ac:dyDescent="0.2">
      <c r="B10" s="7" t="s">
        <v>131</v>
      </c>
      <c r="C10" s="7" t="s">
        <v>140</v>
      </c>
      <c r="E10" s="36" t="s">
        <v>225</v>
      </c>
      <c r="F10" s="7" t="s">
        <v>244</v>
      </c>
      <c r="G10" s="6" t="s">
        <v>146</v>
      </c>
      <c r="I10" s="36" t="s">
        <v>234</v>
      </c>
      <c r="J10" s="36">
        <v>4881.9799999999996</v>
      </c>
      <c r="L10" s="7">
        <f t="shared" si="0"/>
        <v>4881.9799999999996</v>
      </c>
      <c r="N10" s="7">
        <v>4</v>
      </c>
      <c r="O10" s="7">
        <v>3</v>
      </c>
      <c r="P10" s="7">
        <v>4</v>
      </c>
      <c r="Q10" s="7">
        <v>1</v>
      </c>
      <c r="S10" s="7" t="s">
        <v>423</v>
      </c>
      <c r="U10" s="7">
        <v>1</v>
      </c>
      <c r="Z10" s="23">
        <v>0.58823529411764708</v>
      </c>
      <c r="AA10" s="23">
        <v>0.26470588235294118</v>
      </c>
      <c r="AB10" s="23">
        <v>0.3651115618661257</v>
      </c>
      <c r="AD10" s="24"/>
      <c r="AE10" s="24"/>
      <c r="AF10" s="24"/>
      <c r="AG10" s="24"/>
      <c r="AH10" s="24"/>
      <c r="AI10" s="24"/>
      <c r="AJ10" s="24"/>
      <c r="AK10" s="24"/>
      <c r="AL10" s="24"/>
      <c r="AM10" s="41"/>
      <c r="AN10" s="41"/>
      <c r="AO10" s="24"/>
      <c r="AP10" s="24"/>
      <c r="AQ10" s="24"/>
      <c r="AT10" s="7">
        <v>1</v>
      </c>
      <c r="AU10" s="7">
        <v>0.5</v>
      </c>
      <c r="AV10" s="7">
        <v>0</v>
      </c>
      <c r="AW10" s="7">
        <v>0.5</v>
      </c>
      <c r="AX10" s="7">
        <v>0</v>
      </c>
      <c r="AY10" s="7">
        <v>0.5</v>
      </c>
      <c r="BA10" s="7">
        <v>1</v>
      </c>
      <c r="BB10" s="7">
        <v>0</v>
      </c>
      <c r="BC10" s="7">
        <v>0</v>
      </c>
      <c r="BD10" s="7">
        <v>0.5</v>
      </c>
    </row>
    <row r="11" spans="2:56" ht="409.5" x14ac:dyDescent="0.2">
      <c r="B11" s="7" t="s">
        <v>132</v>
      </c>
      <c r="C11" s="7" t="s">
        <v>156</v>
      </c>
      <c r="E11" s="36" t="s">
        <v>226</v>
      </c>
      <c r="F11" s="7" t="s">
        <v>245</v>
      </c>
      <c r="G11" s="6" t="s">
        <v>147</v>
      </c>
      <c r="I11" s="36" t="s">
        <v>235</v>
      </c>
      <c r="J11" s="36">
        <v>8758.58</v>
      </c>
      <c r="L11" s="7">
        <f t="shared" si="0"/>
        <v>8758.58</v>
      </c>
      <c r="N11" s="7">
        <v>4</v>
      </c>
      <c r="O11" s="7">
        <v>3</v>
      </c>
      <c r="P11" s="7">
        <v>4</v>
      </c>
      <c r="Q11" s="7">
        <v>1</v>
      </c>
      <c r="S11" s="7" t="s">
        <v>424</v>
      </c>
      <c r="U11" s="7">
        <v>1</v>
      </c>
      <c r="Z11" s="23">
        <v>0.52631578947368418</v>
      </c>
      <c r="AA11" s="23">
        <v>0.3783783783783784</v>
      </c>
      <c r="AB11" s="23">
        <v>0.44025157232704398</v>
      </c>
      <c r="AD11" s="24"/>
      <c r="AE11" s="24"/>
      <c r="AF11" s="24"/>
      <c r="AG11" s="24"/>
      <c r="AH11" s="24"/>
      <c r="AI11" s="24"/>
      <c r="AJ11" s="24"/>
      <c r="AK11" s="24"/>
      <c r="AL11" s="24"/>
      <c r="AO11" s="24"/>
      <c r="AP11" s="24"/>
      <c r="AQ11" s="24"/>
      <c r="AT11" s="7">
        <v>1</v>
      </c>
      <c r="AU11" s="7">
        <v>0.5</v>
      </c>
      <c r="AV11" s="7">
        <v>0.5</v>
      </c>
      <c r="AW11" s="7">
        <v>0</v>
      </c>
      <c r="AX11" s="7">
        <v>0</v>
      </c>
      <c r="AY11" s="7">
        <v>1</v>
      </c>
      <c r="BA11" s="7">
        <v>1</v>
      </c>
      <c r="BB11" s="7">
        <v>1</v>
      </c>
      <c r="BC11" s="7">
        <v>1</v>
      </c>
      <c r="BD11" s="7">
        <v>1</v>
      </c>
    </row>
    <row r="12" spans="2:56" ht="409.5" x14ac:dyDescent="0.2">
      <c r="B12" s="7" t="s">
        <v>133</v>
      </c>
      <c r="C12" s="7" t="s">
        <v>141</v>
      </c>
      <c r="E12" s="36" t="s">
        <v>227</v>
      </c>
      <c r="F12" s="7" t="s">
        <v>246</v>
      </c>
      <c r="G12" s="6" t="s">
        <v>148</v>
      </c>
      <c r="I12" s="36" t="s">
        <v>236</v>
      </c>
      <c r="J12" s="36">
        <v>7611.65</v>
      </c>
      <c r="L12" s="7">
        <f t="shared" si="0"/>
        <v>7611.65</v>
      </c>
      <c r="N12" s="7">
        <v>4</v>
      </c>
      <c r="O12" s="7">
        <v>3</v>
      </c>
      <c r="P12" s="7">
        <v>4</v>
      </c>
      <c r="Q12" s="7">
        <v>1</v>
      </c>
      <c r="S12" s="7" t="s">
        <v>424</v>
      </c>
      <c r="U12" s="7">
        <v>1</v>
      </c>
      <c r="Z12" s="23">
        <v>0.30769230769230771</v>
      </c>
      <c r="AA12" s="23">
        <v>0.25</v>
      </c>
      <c r="AB12" s="23">
        <v>0.27586206896551718</v>
      </c>
      <c r="AD12" s="24"/>
      <c r="AE12" s="24"/>
      <c r="AF12" s="24"/>
      <c r="AG12" s="24"/>
      <c r="AH12" s="24"/>
      <c r="AI12" s="24"/>
      <c r="AJ12" s="24"/>
      <c r="AK12" s="24"/>
      <c r="AO12" s="24"/>
      <c r="AP12" s="24"/>
      <c r="AQ12" s="24"/>
      <c r="AT12" s="7">
        <v>1</v>
      </c>
      <c r="AU12" s="7">
        <v>0.5</v>
      </c>
      <c r="AV12" s="7">
        <v>0</v>
      </c>
      <c r="AW12" s="7">
        <v>0.5</v>
      </c>
      <c r="AX12" s="7">
        <v>0</v>
      </c>
      <c r="AY12" s="7">
        <v>0.5</v>
      </c>
      <c r="BA12" s="7">
        <v>1</v>
      </c>
      <c r="BB12" s="7">
        <v>1</v>
      </c>
      <c r="BC12" s="7">
        <v>0</v>
      </c>
      <c r="BD12" s="7">
        <v>0.5</v>
      </c>
    </row>
    <row r="13" spans="2:56" ht="409.5" x14ac:dyDescent="0.2">
      <c r="B13" s="7" t="s">
        <v>134</v>
      </c>
      <c r="C13" s="7" t="s">
        <v>142</v>
      </c>
      <c r="E13" s="36" t="s">
        <v>142</v>
      </c>
      <c r="F13" s="7" t="s">
        <v>247</v>
      </c>
      <c r="G13" s="6" t="s">
        <v>149</v>
      </c>
      <c r="I13" s="36" t="s">
        <v>237</v>
      </c>
      <c r="J13" s="36">
        <v>4703.99</v>
      </c>
      <c r="L13" s="7">
        <f t="shared" si="0"/>
        <v>4703.99</v>
      </c>
      <c r="N13" s="7">
        <v>4</v>
      </c>
      <c r="O13" s="7">
        <v>3</v>
      </c>
      <c r="P13" s="7">
        <v>4</v>
      </c>
      <c r="Q13" s="7">
        <v>1</v>
      </c>
      <c r="S13" s="7" t="s">
        <v>423</v>
      </c>
      <c r="U13" s="7">
        <v>1</v>
      </c>
      <c r="Z13" s="23">
        <v>0.33333333333333331</v>
      </c>
      <c r="AA13" s="23">
        <v>0.1111111111111111</v>
      </c>
      <c r="AB13" s="23">
        <v>0.16666666666666671</v>
      </c>
      <c r="AT13" s="7">
        <v>0</v>
      </c>
      <c r="AU13" s="7">
        <v>0.16666666666666671</v>
      </c>
      <c r="AV13" s="7">
        <v>0</v>
      </c>
      <c r="AW13" s="7">
        <v>0.66666666666666663</v>
      </c>
      <c r="AX13" s="7">
        <v>0</v>
      </c>
      <c r="AY13" s="7">
        <v>0.33333333333333331</v>
      </c>
      <c r="BA13" s="7">
        <v>1</v>
      </c>
      <c r="BB13" s="7">
        <v>0</v>
      </c>
      <c r="BC13" s="7">
        <v>0</v>
      </c>
      <c r="BD13" s="7">
        <v>0</v>
      </c>
    </row>
    <row r="14" spans="2:56" ht="409.5" x14ac:dyDescent="0.2">
      <c r="B14" s="7" t="s">
        <v>135</v>
      </c>
      <c r="C14" s="7" t="s">
        <v>143</v>
      </c>
      <c r="E14" s="36" t="s">
        <v>143</v>
      </c>
      <c r="F14" s="7" t="s">
        <v>248</v>
      </c>
      <c r="G14" s="6" t="s">
        <v>150</v>
      </c>
      <c r="I14" s="36" t="s">
        <v>191</v>
      </c>
      <c r="J14" s="36">
        <v>3674.53</v>
      </c>
      <c r="L14" s="7">
        <f t="shared" si="0"/>
        <v>3674.53</v>
      </c>
      <c r="N14" s="7">
        <v>4</v>
      </c>
      <c r="O14" s="7">
        <v>3</v>
      </c>
      <c r="P14" s="7">
        <v>4</v>
      </c>
      <c r="Q14" s="7">
        <v>1</v>
      </c>
      <c r="S14" s="7" t="s">
        <v>423</v>
      </c>
      <c r="U14" s="7">
        <v>1</v>
      </c>
      <c r="Z14" s="23">
        <v>0.46666666666666667</v>
      </c>
      <c r="AA14" s="23">
        <v>0.27777777777777779</v>
      </c>
      <c r="AB14" s="23">
        <v>0.34825870646766172</v>
      </c>
      <c r="AT14" s="7">
        <v>0</v>
      </c>
      <c r="AU14" s="7">
        <v>0</v>
      </c>
      <c r="AV14" s="7">
        <v>0</v>
      </c>
      <c r="AW14" s="7">
        <v>1</v>
      </c>
      <c r="AX14" s="7">
        <v>0</v>
      </c>
      <c r="AY14" s="7">
        <v>0</v>
      </c>
      <c r="BA14" s="7">
        <v>1</v>
      </c>
      <c r="BB14" s="7">
        <v>0</v>
      </c>
      <c r="BC14" s="7">
        <v>0</v>
      </c>
      <c r="BD14" s="7">
        <v>0</v>
      </c>
    </row>
    <row r="15" spans="2:56" x14ac:dyDescent="0.2">
      <c r="D15" s="23"/>
      <c r="I15" s="6"/>
      <c r="J15" s="6"/>
    </row>
    <row r="16" spans="2:56" x14ac:dyDescent="0.2">
      <c r="D16" s="23"/>
      <c r="E16" s="20"/>
      <c r="G16" s="22"/>
      <c r="I16" s="6"/>
      <c r="J16" s="6"/>
      <c r="Z16" s="24"/>
      <c r="AA16" s="24"/>
      <c r="AB16" s="24"/>
      <c r="AD16" s="24"/>
      <c r="AE16" s="24"/>
      <c r="AF16" s="24"/>
      <c r="AG16" s="24"/>
      <c r="AH16" s="24"/>
      <c r="AI16" s="24"/>
      <c r="AJ16" s="24"/>
      <c r="AK16" s="24"/>
      <c r="AL16" s="24"/>
      <c r="AM16" s="24"/>
      <c r="AN16" s="24"/>
      <c r="AO16" s="24"/>
      <c r="AP16" s="24"/>
      <c r="AQ16" s="24"/>
    </row>
    <row r="17" spans="4:43" x14ac:dyDescent="0.2">
      <c r="D17" s="23"/>
      <c r="E17" s="20"/>
      <c r="G17" s="22"/>
      <c r="I17" s="6"/>
      <c r="J17" s="6"/>
    </row>
    <row r="18" spans="4:43" x14ac:dyDescent="0.2">
      <c r="D18" s="23"/>
      <c r="E18" s="20"/>
      <c r="G18" s="22"/>
      <c r="J18" s="6"/>
    </row>
    <row r="19" spans="4:43" x14ac:dyDescent="0.2">
      <c r="D19" s="23"/>
      <c r="E19" s="20"/>
      <c r="G19" s="22"/>
      <c r="I19" s="6"/>
      <c r="J19" s="6"/>
    </row>
    <row r="20" spans="4:43" x14ac:dyDescent="0.2">
      <c r="D20" s="23"/>
      <c r="E20" s="20"/>
      <c r="G20" s="22"/>
      <c r="I20" s="6"/>
      <c r="J20" s="6"/>
      <c r="Z20" s="24"/>
      <c r="AA20" s="24"/>
      <c r="AB20" s="24"/>
      <c r="AD20" s="24"/>
      <c r="AE20" s="24"/>
      <c r="AF20" s="24"/>
      <c r="AG20" s="24"/>
      <c r="AH20" s="24"/>
      <c r="AI20" s="24"/>
      <c r="AJ20" s="24"/>
      <c r="AK20" s="24"/>
      <c r="AO20" s="24"/>
      <c r="AP20" s="24"/>
      <c r="AQ20" s="24"/>
    </row>
    <row r="24" spans="4:43" x14ac:dyDescent="0.2">
      <c r="E24" s="21"/>
      <c r="F24" s="25"/>
      <c r="G24" s="32"/>
    </row>
    <row r="25" spans="4:43" x14ac:dyDescent="0.2">
      <c r="E25" s="20"/>
      <c r="F25" s="23"/>
    </row>
    <row r="26" spans="4:43" x14ac:dyDescent="0.2">
      <c r="E26" s="20"/>
      <c r="F26" s="23"/>
    </row>
    <row r="27" spans="4:43" x14ac:dyDescent="0.2">
      <c r="E27" s="20"/>
      <c r="F27" s="23"/>
    </row>
    <row r="28" spans="4:43" x14ac:dyDescent="0.2">
      <c r="E28" s="20"/>
      <c r="F28" s="23"/>
    </row>
    <row r="29" spans="4:43" x14ac:dyDescent="0.2">
      <c r="E29" s="20"/>
      <c r="F29" s="23"/>
    </row>
    <row r="30" spans="4:43" x14ac:dyDescent="0.2">
      <c r="E30" s="20"/>
      <c r="F30" s="23"/>
    </row>
    <row r="31" spans="4:43" x14ac:dyDescent="0.2">
      <c r="E31" s="20"/>
      <c r="F31" s="23"/>
    </row>
    <row r="32" spans="4:43" x14ac:dyDescent="0.2">
      <c r="E32" s="20"/>
      <c r="F32" s="23"/>
    </row>
    <row r="33" spans="5:6" x14ac:dyDescent="0.2">
      <c r="E33" s="20"/>
      <c r="F33" s="23"/>
    </row>
    <row r="34" spans="5:6" x14ac:dyDescent="0.2">
      <c r="E34" s="20"/>
      <c r="F34" s="23"/>
    </row>
    <row r="35" spans="5:6" x14ac:dyDescent="0.2">
      <c r="E35" s="20"/>
      <c r="F35" s="23"/>
    </row>
    <row r="36" spans="5:6" x14ac:dyDescent="0.2">
      <c r="E36" s="20"/>
      <c r="F36" s="23"/>
    </row>
    <row r="37" spans="5:6" x14ac:dyDescent="0.2">
      <c r="E37" s="20"/>
      <c r="F37" s="23"/>
    </row>
    <row r="38" spans="5:6" x14ac:dyDescent="0.2">
      <c r="E38" s="20"/>
      <c r="F38" s="23"/>
    </row>
    <row r="39" spans="5:6" x14ac:dyDescent="0.2">
      <c r="E39" s="20"/>
      <c r="F39" s="23"/>
    </row>
    <row r="40" spans="5:6" x14ac:dyDescent="0.2">
      <c r="E40" s="20"/>
      <c r="F40" s="23"/>
    </row>
    <row r="41" spans="5:6" x14ac:dyDescent="0.2">
      <c r="E41" s="20"/>
      <c r="F41" s="23"/>
    </row>
  </sheetData>
  <mergeCells count="15">
    <mergeCell ref="BB1:BD1"/>
    <mergeCell ref="AM4:AM10"/>
    <mergeCell ref="AN4:AN10"/>
    <mergeCell ref="AT1:AY1"/>
    <mergeCell ref="B2:G2"/>
    <mergeCell ref="Z2:AB2"/>
    <mergeCell ref="AF2:AH2"/>
    <mergeCell ref="AI2:AK2"/>
    <mergeCell ref="AO2:AQ2"/>
    <mergeCell ref="B1:G1"/>
    <mergeCell ref="I1:L1"/>
    <mergeCell ref="N1:S1"/>
    <mergeCell ref="U1:X1"/>
    <mergeCell ref="Z1:AB1"/>
    <mergeCell ref="AD1:AR1"/>
  </mergeCells>
  <phoneticPr fontId="6" type="noConversion"/>
  <pageMargins left="0.7" right="0.7" top="0.75" bottom="0.75" header="0.3" footer="0.3"/>
  <pageSetup paperSize="9" orientation="portrait" horizontalDpi="0" verticalDpi="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265775-D45B-094A-A371-459DAA018127}">
  <dimension ref="B1:BD41"/>
  <sheetViews>
    <sheetView topLeftCell="G1" zoomScale="75" zoomScaleNormal="70" workbookViewId="0">
      <selection activeCell="L4" sqref="L4"/>
    </sheetView>
  </sheetViews>
  <sheetFormatPr baseColWidth="10" defaultColWidth="5.83203125" defaultRowHeight="16" x14ac:dyDescent="0.2"/>
  <cols>
    <col min="1" max="1" width="5.83203125" style="7"/>
    <col min="2" max="2" width="10.83203125" style="7" customWidth="1"/>
    <col min="3" max="3" width="44.1640625" style="7" customWidth="1"/>
    <col min="4" max="4" width="5.83203125" style="7"/>
    <col min="5" max="5" width="35.33203125" style="6" customWidth="1"/>
    <col min="6" max="6" width="29.33203125" style="7" bestFit="1" customWidth="1"/>
    <col min="7" max="7" width="74.6640625" style="6" customWidth="1"/>
    <col min="8" max="8" width="2.83203125" style="7" customWidth="1"/>
    <col min="9" max="9" width="66.83203125" style="7" customWidth="1"/>
    <col min="10" max="10" width="16" style="7" customWidth="1"/>
    <col min="11" max="11" width="5.83203125" style="7"/>
    <col min="12" max="12" width="10.83203125" style="7" customWidth="1"/>
    <col min="13" max="13" width="3" style="7" customWidth="1"/>
    <col min="14" max="14" width="19.33203125" style="7" bestFit="1" customWidth="1"/>
    <col min="15" max="15" width="23.1640625" style="7" bestFit="1" customWidth="1"/>
    <col min="16" max="16" width="16.5" style="7" bestFit="1" customWidth="1"/>
    <col min="17" max="17" width="17.83203125" style="7" bestFit="1" customWidth="1"/>
    <col min="18" max="18" width="12.1640625" style="7" bestFit="1" customWidth="1"/>
    <col min="19" max="19" width="16.5" style="7" bestFit="1" customWidth="1"/>
    <col min="20" max="20" width="2.83203125" style="7" customWidth="1"/>
    <col min="21" max="21" width="22.5" style="7" bestFit="1" customWidth="1"/>
    <col min="22" max="22" width="29" style="7" bestFit="1" customWidth="1"/>
    <col min="23" max="23" width="7.1640625" style="7" bestFit="1" customWidth="1"/>
    <col min="24" max="24" width="21.5" style="7" bestFit="1" customWidth="1"/>
    <col min="25" max="25" width="2.83203125" style="7" customWidth="1"/>
    <col min="26" max="26" width="9" style="7" bestFit="1" customWidth="1"/>
    <col min="27" max="27" width="7.83203125" style="7" customWidth="1"/>
    <col min="28" max="28" width="8.1640625" style="7" bestFit="1" customWidth="1"/>
    <col min="29" max="29" width="2.83203125" style="7" customWidth="1"/>
    <col min="30" max="30" width="9" style="7" bestFit="1" customWidth="1"/>
    <col min="31" max="31" width="9" style="7" customWidth="1"/>
    <col min="32" max="33" width="8.33203125" style="7" bestFit="1" customWidth="1"/>
    <col min="34" max="34" width="8.83203125" style="7" bestFit="1" customWidth="1"/>
    <col min="35" max="36" width="8.83203125" style="7" customWidth="1"/>
    <col min="37" max="37" width="6.1640625" style="7" bestFit="1" customWidth="1"/>
    <col min="38" max="39" width="12.1640625" style="7" bestFit="1" customWidth="1"/>
    <col min="40" max="40" width="5.1640625" style="7" bestFit="1" customWidth="1"/>
    <col min="41" max="43" width="7.83203125" style="7" bestFit="1" customWidth="1"/>
    <col min="44" max="44" width="9.83203125" style="7" bestFit="1" customWidth="1"/>
    <col min="45" max="45" width="2.83203125" style="7" customWidth="1"/>
    <col min="46" max="46" width="16.5" style="7" bestFit="1" customWidth="1"/>
    <col min="47" max="47" width="23.6640625" style="7" bestFit="1" customWidth="1"/>
    <col min="48" max="48" width="24.33203125" style="7" bestFit="1" customWidth="1"/>
    <col min="49" max="49" width="12.1640625" style="7" bestFit="1" customWidth="1"/>
    <col min="50" max="50" width="13.5" style="7" bestFit="1" customWidth="1"/>
    <col min="51" max="51" width="11" style="7" bestFit="1" customWidth="1"/>
    <col min="52" max="52" width="2.83203125" style="7" customWidth="1"/>
    <col min="53" max="53" width="7.5" style="7" customWidth="1"/>
    <col min="54" max="54" width="29.33203125" style="7" bestFit="1" customWidth="1"/>
    <col min="55" max="55" width="21.83203125" style="7" bestFit="1" customWidth="1"/>
    <col min="56" max="56" width="34.1640625" style="7" bestFit="1" customWidth="1"/>
    <col min="57" max="16384" width="5.83203125" style="7"/>
  </cols>
  <sheetData>
    <row r="1" spans="2:56" s="10" customFormat="1" x14ac:dyDescent="0.2">
      <c r="B1" s="42" t="s">
        <v>5</v>
      </c>
      <c r="C1" s="42"/>
      <c r="D1" s="42"/>
      <c r="E1" s="42"/>
      <c r="F1" s="42"/>
      <c r="G1" s="42"/>
      <c r="I1" s="42" t="s">
        <v>9</v>
      </c>
      <c r="J1" s="42"/>
      <c r="K1" s="42"/>
      <c r="L1" s="42"/>
      <c r="N1" s="42" t="s">
        <v>16</v>
      </c>
      <c r="O1" s="42"/>
      <c r="P1" s="42"/>
      <c r="Q1" s="42"/>
      <c r="R1" s="42"/>
      <c r="S1" s="42"/>
      <c r="U1" s="42" t="s">
        <v>21</v>
      </c>
      <c r="V1" s="42"/>
      <c r="W1" s="42"/>
      <c r="X1" s="42"/>
      <c r="Z1" s="42" t="s">
        <v>43</v>
      </c>
      <c r="AA1" s="42"/>
      <c r="AB1" s="42"/>
      <c r="AC1" s="26"/>
      <c r="AD1" s="42" t="s">
        <v>42</v>
      </c>
      <c r="AE1" s="42"/>
      <c r="AF1" s="42"/>
      <c r="AG1" s="42"/>
      <c r="AH1" s="42"/>
      <c r="AI1" s="42"/>
      <c r="AJ1" s="42"/>
      <c r="AK1" s="42"/>
      <c r="AL1" s="42"/>
      <c r="AM1" s="42"/>
      <c r="AN1" s="42"/>
      <c r="AO1" s="42"/>
      <c r="AP1" s="42"/>
      <c r="AQ1" s="42"/>
      <c r="AR1" s="42"/>
      <c r="AS1" s="26"/>
      <c r="AT1" s="42" t="s">
        <v>29</v>
      </c>
      <c r="AU1" s="42"/>
      <c r="AV1" s="42"/>
      <c r="AW1" s="42"/>
      <c r="AX1" s="42"/>
      <c r="AY1" s="42"/>
      <c r="BB1" s="42" t="s">
        <v>124</v>
      </c>
      <c r="BC1" s="42"/>
      <c r="BD1" s="42"/>
    </row>
    <row r="2" spans="2:56" s="9" customFormat="1" x14ac:dyDescent="0.2">
      <c r="B2" s="43"/>
      <c r="C2" s="43"/>
      <c r="D2" s="43"/>
      <c r="E2" s="43"/>
      <c r="F2" s="43"/>
      <c r="G2" s="43"/>
      <c r="Z2" s="43" t="s">
        <v>79</v>
      </c>
      <c r="AA2" s="43"/>
      <c r="AB2" s="43"/>
      <c r="AF2" s="44" t="s">
        <v>39</v>
      </c>
      <c r="AG2" s="44"/>
      <c r="AH2" s="44"/>
      <c r="AI2" s="44" t="s">
        <v>40</v>
      </c>
      <c r="AJ2" s="44"/>
      <c r="AK2" s="44"/>
      <c r="AL2" s="25" t="s">
        <v>36</v>
      </c>
      <c r="AM2" s="25" t="s">
        <v>37</v>
      </c>
      <c r="AN2" s="9" t="s">
        <v>22</v>
      </c>
      <c r="AO2" s="44" t="s">
        <v>41</v>
      </c>
      <c r="AP2" s="44"/>
      <c r="AQ2" s="44"/>
      <c r="AR2" s="9" t="s">
        <v>38</v>
      </c>
    </row>
    <row r="3" spans="2:56" s="12" customFormat="1" ht="51" x14ac:dyDescent="0.2">
      <c r="B3" s="12" t="s">
        <v>0</v>
      </c>
      <c r="C3" s="12" t="s">
        <v>1</v>
      </c>
      <c r="D3" s="12" t="s">
        <v>2</v>
      </c>
      <c r="E3" s="19" t="s">
        <v>3</v>
      </c>
      <c r="F3" s="12" t="s">
        <v>72</v>
      </c>
      <c r="G3" s="19" t="s">
        <v>4</v>
      </c>
      <c r="I3" s="12" t="s">
        <v>6</v>
      </c>
      <c r="J3" s="12" t="s">
        <v>45</v>
      </c>
      <c r="K3" s="12" t="s">
        <v>7</v>
      </c>
      <c r="L3" s="12" t="s">
        <v>8</v>
      </c>
      <c r="N3" s="27" t="s">
        <v>10</v>
      </c>
      <c r="O3" s="27" t="s">
        <v>11</v>
      </c>
      <c r="P3" s="27" t="s">
        <v>12</v>
      </c>
      <c r="Q3" s="27" t="s">
        <v>13</v>
      </c>
      <c r="R3" s="27" t="s">
        <v>14</v>
      </c>
      <c r="S3" s="27" t="s">
        <v>15</v>
      </c>
      <c r="U3" s="27" t="s">
        <v>17</v>
      </c>
      <c r="V3" s="27" t="s">
        <v>18</v>
      </c>
      <c r="W3" s="27" t="s">
        <v>19</v>
      </c>
      <c r="X3" s="27" t="s">
        <v>20</v>
      </c>
      <c r="Z3" s="27" t="s">
        <v>51</v>
      </c>
      <c r="AA3" s="27" t="s">
        <v>52</v>
      </c>
      <c r="AB3" s="27" t="s">
        <v>53</v>
      </c>
      <c r="AC3" s="27"/>
      <c r="AD3" s="28" t="s">
        <v>51</v>
      </c>
      <c r="AE3" s="28" t="s">
        <v>52</v>
      </c>
      <c r="AF3" s="29" t="s">
        <v>54</v>
      </c>
      <c r="AG3" s="29" t="s">
        <v>55</v>
      </c>
      <c r="AH3" s="29" t="s">
        <v>58</v>
      </c>
      <c r="AI3" s="29" t="s">
        <v>56</v>
      </c>
      <c r="AJ3" s="29" t="s">
        <v>59</v>
      </c>
      <c r="AK3" s="29" t="s">
        <v>60</v>
      </c>
      <c r="AO3" s="30" t="s">
        <v>57</v>
      </c>
      <c r="AP3" s="30" t="s">
        <v>61</v>
      </c>
      <c r="AQ3" s="30" t="s">
        <v>62</v>
      </c>
      <c r="AS3" s="27"/>
      <c r="AT3" s="27" t="s">
        <v>23</v>
      </c>
      <c r="AU3" s="27" t="s">
        <v>24</v>
      </c>
      <c r="AV3" s="27" t="s">
        <v>25</v>
      </c>
      <c r="AW3" s="27" t="s">
        <v>26</v>
      </c>
      <c r="AX3" s="27" t="s">
        <v>27</v>
      </c>
      <c r="AY3" s="27" t="s">
        <v>28</v>
      </c>
      <c r="BA3" s="19" t="s">
        <v>153</v>
      </c>
      <c r="BB3" s="12" t="s">
        <v>121</v>
      </c>
      <c r="BC3" s="12" t="s">
        <v>122</v>
      </c>
      <c r="BD3" s="12" t="s">
        <v>123</v>
      </c>
    </row>
    <row r="4" spans="2:56" ht="119" x14ac:dyDescent="0.2">
      <c r="B4" s="7" t="s">
        <v>249</v>
      </c>
      <c r="C4" s="6" t="s">
        <v>257</v>
      </c>
      <c r="D4" s="23"/>
      <c r="E4" s="36" t="s">
        <v>273</v>
      </c>
      <c r="F4" s="7" t="s">
        <v>286</v>
      </c>
      <c r="G4" s="6" t="s">
        <v>278</v>
      </c>
      <c r="I4" s="36" t="s">
        <v>265</v>
      </c>
      <c r="J4" s="36">
        <v>7357.08</v>
      </c>
      <c r="L4" s="7">
        <f>J4</f>
        <v>7357.08</v>
      </c>
      <c r="N4" s="7">
        <v>3</v>
      </c>
      <c r="O4" s="7">
        <v>2</v>
      </c>
      <c r="P4" s="7">
        <v>3</v>
      </c>
      <c r="Q4" s="7">
        <v>0</v>
      </c>
      <c r="S4" s="7" t="s">
        <v>424</v>
      </c>
      <c r="U4" s="7">
        <v>1</v>
      </c>
      <c r="Z4" s="35">
        <v>0.28570000000000001</v>
      </c>
      <c r="AA4" s="35">
        <v>0.2727</v>
      </c>
      <c r="AB4" s="35">
        <v>0.27910000000000001</v>
      </c>
      <c r="AD4" s="24"/>
      <c r="AE4" s="24"/>
      <c r="AF4" s="24"/>
      <c r="AG4" s="24"/>
      <c r="AH4" s="24"/>
      <c r="AI4" s="24"/>
      <c r="AJ4" s="24"/>
      <c r="AK4" s="24"/>
      <c r="AM4" s="41"/>
      <c r="AN4" s="41"/>
      <c r="AO4" s="24"/>
      <c r="AP4" s="24"/>
      <c r="AQ4" s="24"/>
      <c r="AT4" s="7">
        <v>0.6</v>
      </c>
      <c r="AU4" s="7">
        <v>0.71430000000000005</v>
      </c>
      <c r="AV4" s="7">
        <v>0</v>
      </c>
      <c r="AW4" s="7">
        <v>0</v>
      </c>
      <c r="AX4" s="7">
        <v>0</v>
      </c>
      <c r="AY4" s="7">
        <v>1</v>
      </c>
      <c r="BA4" s="7">
        <v>3</v>
      </c>
      <c r="BB4" s="7">
        <v>0.66666666666666663</v>
      </c>
      <c r="BC4" s="7">
        <v>0</v>
      </c>
      <c r="BD4" s="7">
        <v>0.5</v>
      </c>
    </row>
    <row r="5" spans="2:56" ht="306" x14ac:dyDescent="0.2">
      <c r="B5" s="7" t="s">
        <v>250</v>
      </c>
      <c r="C5" s="7" t="s">
        <v>258</v>
      </c>
      <c r="D5" s="23"/>
      <c r="E5" s="36" t="s">
        <v>274</v>
      </c>
      <c r="F5" s="7" t="s">
        <v>287</v>
      </c>
      <c r="G5" s="6" t="s">
        <v>279</v>
      </c>
      <c r="I5" s="36" t="s">
        <v>266</v>
      </c>
      <c r="J5" s="36">
        <v>7993.91</v>
      </c>
      <c r="L5" s="7">
        <f t="shared" ref="L5:L11" si="0">J5</f>
        <v>7993.91</v>
      </c>
      <c r="N5" s="7">
        <v>3</v>
      </c>
      <c r="O5" s="7">
        <v>2</v>
      </c>
      <c r="P5" s="7">
        <v>3</v>
      </c>
      <c r="Q5" s="7">
        <v>0</v>
      </c>
      <c r="S5" s="7" t="s">
        <v>424</v>
      </c>
      <c r="U5" s="7">
        <v>1</v>
      </c>
      <c r="Z5" s="23">
        <v>0.16669999999999999</v>
      </c>
      <c r="AA5" s="23">
        <v>0.22220000000000001</v>
      </c>
      <c r="AB5" s="23">
        <v>0.1905</v>
      </c>
      <c r="AD5" s="24"/>
      <c r="AE5" s="24"/>
      <c r="AF5" s="24"/>
      <c r="AG5" s="24"/>
      <c r="AH5" s="24"/>
      <c r="AI5" s="24"/>
      <c r="AJ5" s="24"/>
      <c r="AK5" s="24"/>
      <c r="AM5" s="41"/>
      <c r="AN5" s="41"/>
      <c r="AO5" s="24"/>
      <c r="AP5" s="24"/>
      <c r="AQ5" s="24"/>
      <c r="AT5" s="7">
        <v>0.5</v>
      </c>
      <c r="AU5" s="7">
        <v>0.75</v>
      </c>
      <c r="AV5" s="7">
        <v>0</v>
      </c>
      <c r="AW5" s="7">
        <v>8.3299999999999999E-2</v>
      </c>
      <c r="AX5" s="7">
        <v>0</v>
      </c>
      <c r="AY5" s="7">
        <v>0.91669999999999996</v>
      </c>
      <c r="BA5" s="7">
        <v>2</v>
      </c>
      <c r="BB5" s="7">
        <v>0.5</v>
      </c>
      <c r="BC5" s="7">
        <v>0</v>
      </c>
      <c r="BD5" s="7">
        <v>0.5</v>
      </c>
    </row>
    <row r="6" spans="2:56" ht="153" x14ac:dyDescent="0.2">
      <c r="B6" s="7" t="s">
        <v>251</v>
      </c>
      <c r="C6" s="7" t="s">
        <v>259</v>
      </c>
      <c r="D6" s="23"/>
      <c r="E6" s="36" t="s">
        <v>275</v>
      </c>
      <c r="F6" s="7" t="s">
        <v>288</v>
      </c>
      <c r="G6" s="6" t="s">
        <v>280</v>
      </c>
      <c r="I6" s="36" t="s">
        <v>267</v>
      </c>
      <c r="J6" s="36">
        <v>6952</v>
      </c>
      <c r="L6" s="7">
        <f t="shared" si="0"/>
        <v>6952</v>
      </c>
      <c r="N6" s="7">
        <v>3</v>
      </c>
      <c r="O6" s="7">
        <v>2</v>
      </c>
      <c r="P6" s="7">
        <v>3</v>
      </c>
      <c r="Q6" s="7">
        <v>0</v>
      </c>
      <c r="S6" s="7" t="s">
        <v>423</v>
      </c>
      <c r="U6" s="7">
        <v>1</v>
      </c>
      <c r="Z6" s="23">
        <v>0.1111</v>
      </c>
      <c r="AA6" s="23">
        <v>0</v>
      </c>
      <c r="AB6" s="23">
        <v>0</v>
      </c>
      <c r="AD6" s="24"/>
      <c r="AE6" s="24"/>
      <c r="AF6" s="24"/>
      <c r="AG6" s="24"/>
      <c r="AH6" s="24"/>
      <c r="AI6" s="24"/>
      <c r="AJ6" s="24"/>
      <c r="AK6" s="24"/>
      <c r="AL6" s="24"/>
      <c r="AM6" s="41"/>
      <c r="AN6" s="41"/>
      <c r="AO6" s="24"/>
      <c r="AP6" s="24"/>
      <c r="AQ6" s="24"/>
      <c r="AT6" s="7">
        <v>0</v>
      </c>
      <c r="AU6" s="7">
        <v>0.88890000000000002</v>
      </c>
      <c r="AV6" s="7">
        <v>0</v>
      </c>
      <c r="AW6" s="7">
        <v>0</v>
      </c>
      <c r="AX6" s="7">
        <v>0</v>
      </c>
      <c r="AY6" s="7">
        <v>1</v>
      </c>
      <c r="BA6" s="7">
        <v>2</v>
      </c>
      <c r="BB6" s="7">
        <v>0</v>
      </c>
      <c r="BC6" s="7">
        <v>0</v>
      </c>
      <c r="BD6" s="7">
        <v>0</v>
      </c>
    </row>
    <row r="7" spans="2:56" ht="102" x14ac:dyDescent="0.2">
      <c r="B7" s="7" t="s">
        <v>252</v>
      </c>
      <c r="C7" s="6" t="s">
        <v>260</v>
      </c>
      <c r="D7" s="23"/>
      <c r="E7" s="36" t="s">
        <v>276</v>
      </c>
      <c r="F7" s="7" t="s">
        <v>289</v>
      </c>
      <c r="G7" s="6" t="s">
        <v>281</v>
      </c>
      <c r="I7" s="36" t="s">
        <v>268</v>
      </c>
      <c r="J7" s="36">
        <v>7859.41</v>
      </c>
      <c r="L7" s="7">
        <f t="shared" si="0"/>
        <v>7859.41</v>
      </c>
      <c r="N7" s="7">
        <v>1</v>
      </c>
      <c r="O7" s="7">
        <v>1</v>
      </c>
      <c r="P7" s="7">
        <v>1</v>
      </c>
      <c r="Q7" s="7">
        <v>0</v>
      </c>
      <c r="S7" s="7" t="s">
        <v>424</v>
      </c>
      <c r="U7" s="7">
        <v>1</v>
      </c>
      <c r="Z7" s="23">
        <v>0.3</v>
      </c>
      <c r="AA7" s="23">
        <v>0.16669999999999999</v>
      </c>
      <c r="AB7" s="23">
        <v>0.21429999999999999</v>
      </c>
      <c r="AD7" s="24"/>
      <c r="AE7" s="24"/>
      <c r="AF7" s="24"/>
      <c r="AG7" s="24"/>
      <c r="AH7" s="24"/>
      <c r="AI7" s="24"/>
      <c r="AJ7" s="24"/>
      <c r="AK7" s="24"/>
      <c r="AL7" s="24"/>
      <c r="AM7" s="41"/>
      <c r="AN7" s="41"/>
      <c r="AO7" s="24"/>
      <c r="AP7" s="24"/>
      <c r="AQ7" s="24"/>
      <c r="AT7" s="7">
        <v>0</v>
      </c>
      <c r="AU7" s="7">
        <v>0.7</v>
      </c>
      <c r="AV7" s="7">
        <v>0</v>
      </c>
      <c r="AW7" s="7">
        <v>0</v>
      </c>
      <c r="AX7" s="7">
        <v>0</v>
      </c>
      <c r="AY7" s="7">
        <v>1</v>
      </c>
      <c r="BA7" s="7">
        <v>2</v>
      </c>
      <c r="BB7" s="7">
        <v>0.5</v>
      </c>
      <c r="BC7" s="7">
        <v>0</v>
      </c>
      <c r="BD7" s="7">
        <v>0.5</v>
      </c>
    </row>
    <row r="8" spans="2:56" ht="323" x14ac:dyDescent="0.2">
      <c r="B8" s="7" t="s">
        <v>253</v>
      </c>
      <c r="C8" s="7" t="s">
        <v>261</v>
      </c>
      <c r="D8" s="23"/>
      <c r="E8" s="36" t="s">
        <v>261</v>
      </c>
      <c r="F8" s="7" t="s">
        <v>290</v>
      </c>
      <c r="G8" s="6" t="s">
        <v>282</v>
      </c>
      <c r="I8" s="36" t="s">
        <v>269</v>
      </c>
      <c r="J8" s="36">
        <v>7377.88</v>
      </c>
      <c r="L8" s="7">
        <f t="shared" si="0"/>
        <v>7377.88</v>
      </c>
      <c r="N8" s="7">
        <v>3</v>
      </c>
      <c r="O8" s="7">
        <v>2</v>
      </c>
      <c r="P8" s="7">
        <v>3</v>
      </c>
      <c r="Q8" s="7">
        <v>0</v>
      </c>
      <c r="S8" s="7" t="s">
        <v>424</v>
      </c>
      <c r="U8" s="7">
        <v>1</v>
      </c>
      <c r="Z8" s="23">
        <v>0.35709999999999997</v>
      </c>
      <c r="AA8" s="23">
        <v>0.5</v>
      </c>
      <c r="AB8" s="23">
        <v>0.41670000000000001</v>
      </c>
      <c r="AD8" s="24"/>
      <c r="AE8" s="24"/>
      <c r="AF8" s="24"/>
      <c r="AG8" s="24"/>
      <c r="AH8" s="24"/>
      <c r="AI8" s="24"/>
      <c r="AJ8" s="24"/>
      <c r="AK8" s="24"/>
      <c r="AL8" s="24"/>
      <c r="AM8" s="41"/>
      <c r="AN8" s="41"/>
      <c r="AO8" s="24"/>
      <c r="AP8" s="24"/>
      <c r="AQ8" s="24"/>
      <c r="AT8" s="7">
        <v>1</v>
      </c>
      <c r="AU8" s="7">
        <v>0.64290000000000003</v>
      </c>
      <c r="AV8" s="7">
        <v>0</v>
      </c>
      <c r="AW8" s="7">
        <v>0</v>
      </c>
      <c r="AX8" s="7">
        <v>0</v>
      </c>
      <c r="AY8" s="7">
        <v>1</v>
      </c>
      <c r="BA8" s="7">
        <v>3</v>
      </c>
      <c r="BB8" s="7">
        <v>1</v>
      </c>
      <c r="BC8" s="7">
        <v>1</v>
      </c>
      <c r="BD8" s="7">
        <v>1</v>
      </c>
    </row>
    <row r="9" spans="2:56" ht="204" x14ac:dyDescent="0.2">
      <c r="B9" s="7" t="s">
        <v>254</v>
      </c>
      <c r="C9" s="7" t="s">
        <v>262</v>
      </c>
      <c r="D9" s="23"/>
      <c r="E9" s="36" t="s">
        <v>262</v>
      </c>
      <c r="F9" s="7" t="s">
        <v>291</v>
      </c>
      <c r="G9" s="6" t="s">
        <v>283</v>
      </c>
      <c r="I9" s="36" t="s">
        <v>270</v>
      </c>
      <c r="J9" s="36">
        <v>8837.07</v>
      </c>
      <c r="L9" s="7">
        <f t="shared" si="0"/>
        <v>8837.07</v>
      </c>
      <c r="N9" s="7">
        <v>4</v>
      </c>
      <c r="O9" s="7">
        <v>3</v>
      </c>
      <c r="P9" s="7">
        <v>4</v>
      </c>
      <c r="Q9" s="7">
        <v>1</v>
      </c>
      <c r="S9" s="7" t="s">
        <v>423</v>
      </c>
      <c r="U9" s="7">
        <v>1</v>
      </c>
      <c r="Z9" s="23">
        <v>0</v>
      </c>
      <c r="AA9" s="23">
        <v>0</v>
      </c>
      <c r="AB9" s="23">
        <v>0</v>
      </c>
      <c r="AD9" s="24"/>
      <c r="AE9" s="24"/>
      <c r="AF9" s="24"/>
      <c r="AG9" s="24"/>
      <c r="AH9" s="24"/>
      <c r="AI9" s="24"/>
      <c r="AJ9" s="24"/>
      <c r="AK9" s="24"/>
      <c r="AL9" s="24"/>
      <c r="AM9" s="41"/>
      <c r="AN9" s="41"/>
      <c r="AO9" s="24"/>
      <c r="AP9" s="24"/>
      <c r="AQ9" s="24"/>
      <c r="AT9" s="7">
        <v>0</v>
      </c>
      <c r="AU9" s="7">
        <v>0.77780000000000005</v>
      </c>
      <c r="AV9" s="7">
        <v>0.1111</v>
      </c>
      <c r="AW9" s="7">
        <v>0.1111</v>
      </c>
      <c r="AX9" s="7">
        <v>0</v>
      </c>
      <c r="AY9" s="7">
        <v>0.88890000000000002</v>
      </c>
      <c r="BA9" s="7">
        <v>5</v>
      </c>
      <c r="BB9" s="7">
        <v>0.2</v>
      </c>
      <c r="BC9" s="7">
        <v>0</v>
      </c>
      <c r="BD9" s="7">
        <v>0</v>
      </c>
    </row>
    <row r="10" spans="2:56" ht="409.6" x14ac:dyDescent="0.2">
      <c r="B10" s="7" t="s">
        <v>255</v>
      </c>
      <c r="C10" s="7" t="s">
        <v>263</v>
      </c>
      <c r="E10" s="36" t="s">
        <v>277</v>
      </c>
      <c r="F10" s="7" t="s">
        <v>292</v>
      </c>
      <c r="G10" s="6" t="s">
        <v>284</v>
      </c>
      <c r="I10" s="36" t="s">
        <v>271</v>
      </c>
      <c r="J10" s="36">
        <v>8077.02</v>
      </c>
      <c r="L10" s="7">
        <f t="shared" si="0"/>
        <v>8077.02</v>
      </c>
      <c r="N10" s="7">
        <v>4</v>
      </c>
      <c r="O10" s="7">
        <v>3</v>
      </c>
      <c r="P10" s="7">
        <v>4</v>
      </c>
      <c r="Q10" s="7">
        <v>1</v>
      </c>
      <c r="S10" s="7" t="s">
        <v>424</v>
      </c>
      <c r="U10" s="7">
        <v>1</v>
      </c>
      <c r="Z10" s="23">
        <v>0.4783</v>
      </c>
      <c r="AA10" s="23">
        <v>0.30299999999999999</v>
      </c>
      <c r="AB10" s="23">
        <v>0.371</v>
      </c>
      <c r="AD10" s="24"/>
      <c r="AE10" s="24"/>
      <c r="AF10" s="24"/>
      <c r="AG10" s="24"/>
      <c r="AH10" s="24"/>
      <c r="AI10" s="24"/>
      <c r="AJ10" s="24"/>
      <c r="AK10" s="24"/>
      <c r="AL10" s="24"/>
      <c r="AM10" s="41"/>
      <c r="AN10" s="41"/>
      <c r="AO10" s="24"/>
      <c r="AP10" s="24"/>
      <c r="AQ10" s="24"/>
      <c r="AT10" s="7">
        <v>0.58819999999999995</v>
      </c>
      <c r="AU10" s="7">
        <v>0.43480000000000002</v>
      </c>
      <c r="AV10" s="7">
        <v>0</v>
      </c>
      <c r="AW10" s="7">
        <v>8.6999999999999994E-2</v>
      </c>
      <c r="AX10" s="7">
        <v>0</v>
      </c>
      <c r="AY10" s="7">
        <v>0.91300000000000003</v>
      </c>
      <c r="BA10" s="7">
        <v>10</v>
      </c>
      <c r="BB10" s="7">
        <v>0.4</v>
      </c>
      <c r="BC10" s="7">
        <v>0</v>
      </c>
      <c r="BD10" s="7">
        <v>0.5</v>
      </c>
    </row>
    <row r="11" spans="2:56" ht="153" x14ac:dyDescent="0.2">
      <c r="B11" s="7" t="s">
        <v>256</v>
      </c>
      <c r="C11" s="7" t="s">
        <v>264</v>
      </c>
      <c r="E11" s="36" t="s">
        <v>264</v>
      </c>
      <c r="F11" s="7" t="s">
        <v>293</v>
      </c>
      <c r="G11" s="6" t="s">
        <v>285</v>
      </c>
      <c r="I11" s="36" t="s">
        <v>272</v>
      </c>
      <c r="J11" s="36">
        <v>5619.99</v>
      </c>
      <c r="L11" s="7">
        <f t="shared" si="0"/>
        <v>5619.99</v>
      </c>
      <c r="N11" s="7">
        <v>3</v>
      </c>
      <c r="O11" s="7">
        <v>2</v>
      </c>
      <c r="P11" s="7">
        <v>3</v>
      </c>
      <c r="Q11" s="7">
        <v>0</v>
      </c>
      <c r="S11" s="7" t="s">
        <v>424</v>
      </c>
      <c r="U11" s="7">
        <v>1</v>
      </c>
      <c r="Z11" s="23">
        <v>0.54549999999999998</v>
      </c>
      <c r="AA11" s="23">
        <v>0.6</v>
      </c>
      <c r="AB11" s="23">
        <v>0.57140000000000002</v>
      </c>
      <c r="AD11" s="24"/>
      <c r="AE11" s="24"/>
      <c r="AF11" s="24"/>
      <c r="AG11" s="24"/>
      <c r="AH11" s="24"/>
      <c r="AI11" s="24"/>
      <c r="AJ11" s="24"/>
      <c r="AK11" s="24"/>
      <c r="AL11" s="24"/>
      <c r="AO11" s="24"/>
      <c r="AP11" s="24"/>
      <c r="AQ11" s="24"/>
      <c r="AT11" s="7">
        <v>0.66669999999999996</v>
      </c>
      <c r="AU11" s="7">
        <v>0.36359999999999998</v>
      </c>
      <c r="AV11" s="7">
        <v>0</v>
      </c>
      <c r="AW11" s="7">
        <v>9.0899999999999995E-2</v>
      </c>
      <c r="AX11" s="7">
        <v>9.0899999999999995E-2</v>
      </c>
      <c r="AY11" s="7">
        <v>0.81820000000000004</v>
      </c>
      <c r="BA11" s="7">
        <v>1</v>
      </c>
      <c r="BB11" s="7">
        <v>1</v>
      </c>
      <c r="BC11" s="7">
        <v>1</v>
      </c>
      <c r="BD11" s="7">
        <v>1</v>
      </c>
    </row>
    <row r="12" spans="2:56" x14ac:dyDescent="0.2">
      <c r="E12" s="36"/>
      <c r="I12" s="36"/>
      <c r="J12" s="36"/>
      <c r="Z12" s="23"/>
      <c r="AA12" s="23"/>
      <c r="AB12" s="23"/>
      <c r="AD12" s="24"/>
      <c r="AE12" s="24"/>
      <c r="AF12" s="24"/>
      <c r="AG12" s="24"/>
      <c r="AH12" s="24"/>
      <c r="AI12" s="24"/>
      <c r="AJ12" s="24"/>
      <c r="AK12" s="24"/>
      <c r="AO12" s="24"/>
      <c r="AP12" s="24"/>
      <c r="AQ12" s="24"/>
    </row>
    <row r="13" spans="2:56" x14ac:dyDescent="0.2">
      <c r="E13" s="36"/>
      <c r="I13" s="36"/>
      <c r="J13" s="36"/>
      <c r="Z13" s="23"/>
      <c r="AA13" s="23"/>
      <c r="AB13" s="23"/>
    </row>
    <row r="14" spans="2:56" x14ac:dyDescent="0.2">
      <c r="E14" s="36"/>
      <c r="I14" s="36"/>
      <c r="J14" s="36"/>
      <c r="Z14" s="23"/>
      <c r="AA14" s="23"/>
      <c r="AB14" s="23"/>
    </row>
    <row r="15" spans="2:56" x14ac:dyDescent="0.2">
      <c r="D15" s="23"/>
      <c r="I15" s="6"/>
      <c r="J15" s="6"/>
    </row>
    <row r="16" spans="2:56" x14ac:dyDescent="0.2">
      <c r="D16" s="23"/>
      <c r="E16" s="20"/>
      <c r="G16" s="22"/>
      <c r="I16" s="6"/>
      <c r="J16" s="6"/>
      <c r="Z16" s="24"/>
      <c r="AA16" s="24"/>
      <c r="AB16" s="24"/>
      <c r="AD16" s="24"/>
      <c r="AE16" s="24"/>
      <c r="AF16" s="24"/>
      <c r="AG16" s="24"/>
      <c r="AH16" s="24"/>
      <c r="AI16" s="24"/>
      <c r="AJ16" s="24"/>
      <c r="AK16" s="24"/>
      <c r="AL16" s="24"/>
      <c r="AM16" s="24"/>
      <c r="AN16" s="24"/>
      <c r="AO16" s="24"/>
      <c r="AP16" s="24"/>
      <c r="AQ16" s="24"/>
    </row>
    <row r="17" spans="4:43" x14ac:dyDescent="0.2">
      <c r="D17" s="23"/>
      <c r="E17" s="20"/>
      <c r="G17" s="22"/>
      <c r="I17" s="6"/>
      <c r="J17" s="6"/>
    </row>
    <row r="18" spans="4:43" x14ac:dyDescent="0.2">
      <c r="D18" s="23"/>
      <c r="E18" s="20"/>
      <c r="G18" s="22"/>
      <c r="J18" s="6"/>
    </row>
    <row r="19" spans="4:43" x14ac:dyDescent="0.2">
      <c r="D19" s="23"/>
      <c r="E19" s="20"/>
      <c r="G19" s="22"/>
      <c r="I19" s="6"/>
      <c r="J19" s="6"/>
    </row>
    <row r="20" spans="4:43" x14ac:dyDescent="0.2">
      <c r="D20" s="23"/>
      <c r="E20" s="20"/>
      <c r="G20" s="22"/>
      <c r="I20" s="6"/>
      <c r="J20" s="6"/>
      <c r="Z20" s="24"/>
      <c r="AA20" s="24"/>
      <c r="AB20" s="24"/>
      <c r="AD20" s="24"/>
      <c r="AE20" s="24"/>
      <c r="AF20" s="24"/>
      <c r="AG20" s="24"/>
      <c r="AH20" s="24"/>
      <c r="AI20" s="24"/>
      <c r="AJ20" s="24"/>
      <c r="AK20" s="24"/>
      <c r="AO20" s="24"/>
      <c r="AP20" s="24"/>
      <c r="AQ20" s="24"/>
    </row>
    <row r="24" spans="4:43" x14ac:dyDescent="0.2">
      <c r="E24" s="21"/>
      <c r="F24" s="25"/>
      <c r="G24" s="32"/>
    </row>
    <row r="25" spans="4:43" x14ac:dyDescent="0.2">
      <c r="E25" s="20"/>
      <c r="F25" s="23"/>
    </row>
    <row r="26" spans="4:43" x14ac:dyDescent="0.2">
      <c r="E26" s="20"/>
      <c r="F26" s="23"/>
    </row>
    <row r="27" spans="4:43" x14ac:dyDescent="0.2">
      <c r="E27" s="20"/>
      <c r="F27" s="23"/>
    </row>
    <row r="28" spans="4:43" x14ac:dyDescent="0.2">
      <c r="E28" s="20"/>
      <c r="F28" s="23"/>
    </row>
    <row r="29" spans="4:43" x14ac:dyDescent="0.2">
      <c r="E29" s="20"/>
      <c r="F29" s="23"/>
    </row>
    <row r="30" spans="4:43" x14ac:dyDescent="0.2">
      <c r="E30" s="20"/>
      <c r="F30" s="23"/>
    </row>
    <row r="31" spans="4:43" x14ac:dyDescent="0.2">
      <c r="E31" s="20"/>
      <c r="F31" s="23"/>
    </row>
    <row r="32" spans="4:43" x14ac:dyDescent="0.2">
      <c r="E32" s="20"/>
      <c r="F32" s="23"/>
    </row>
    <row r="33" spans="5:6" x14ac:dyDescent="0.2">
      <c r="E33" s="20"/>
      <c r="F33" s="23"/>
    </row>
    <row r="34" spans="5:6" x14ac:dyDescent="0.2">
      <c r="E34" s="20"/>
      <c r="F34" s="23"/>
    </row>
    <row r="35" spans="5:6" x14ac:dyDescent="0.2">
      <c r="E35" s="20"/>
      <c r="F35" s="23"/>
    </row>
    <row r="36" spans="5:6" x14ac:dyDescent="0.2">
      <c r="E36" s="20"/>
      <c r="F36" s="23"/>
    </row>
    <row r="37" spans="5:6" x14ac:dyDescent="0.2">
      <c r="E37" s="20"/>
      <c r="F37" s="23"/>
    </row>
    <row r="38" spans="5:6" x14ac:dyDescent="0.2">
      <c r="E38" s="20"/>
      <c r="F38" s="23"/>
    </row>
    <row r="39" spans="5:6" x14ac:dyDescent="0.2">
      <c r="E39" s="20"/>
      <c r="F39" s="23"/>
    </row>
    <row r="40" spans="5:6" x14ac:dyDescent="0.2">
      <c r="E40" s="20"/>
      <c r="F40" s="23"/>
    </row>
    <row r="41" spans="5:6" x14ac:dyDescent="0.2">
      <c r="E41" s="20"/>
      <c r="F41" s="23"/>
    </row>
  </sheetData>
  <mergeCells count="15">
    <mergeCell ref="AM4:AM10"/>
    <mergeCell ref="AN4:AN10"/>
    <mergeCell ref="AT1:AY1"/>
    <mergeCell ref="BB1:BD1"/>
    <mergeCell ref="B2:G2"/>
    <mergeCell ref="Z2:AB2"/>
    <mergeCell ref="AF2:AH2"/>
    <mergeCell ref="AI2:AK2"/>
    <mergeCell ref="AO2:AQ2"/>
    <mergeCell ref="B1:G1"/>
    <mergeCell ref="I1:L1"/>
    <mergeCell ref="N1:S1"/>
    <mergeCell ref="U1:X1"/>
    <mergeCell ref="Z1:AB1"/>
    <mergeCell ref="AD1:AR1"/>
  </mergeCells>
  <phoneticPr fontId="6" type="noConversion"/>
  <pageMargins left="0.7" right="0.7" top="0.75" bottom="0.75" header="0.3" footer="0.3"/>
  <pageSetup paperSize="9" orientation="portrait" horizontalDpi="0" verticalDpi="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1A01D4-0CFC-154A-AB1B-55D1BD06E36A}">
  <dimension ref="B1:BD41"/>
  <sheetViews>
    <sheetView topLeftCell="X3" zoomScale="62" zoomScaleNormal="70" workbookViewId="0">
      <selection activeCell="L4" sqref="L4"/>
    </sheetView>
  </sheetViews>
  <sheetFormatPr baseColWidth="10" defaultColWidth="5.83203125" defaultRowHeight="16" x14ac:dyDescent="0.2"/>
  <cols>
    <col min="1" max="1" width="5.83203125" style="7"/>
    <col min="2" max="2" width="10.83203125" style="7" customWidth="1"/>
    <col min="3" max="3" width="44.1640625" style="7" customWidth="1"/>
    <col min="4" max="4" width="5.83203125" style="7"/>
    <col min="5" max="5" width="35.33203125" style="6" customWidth="1"/>
    <col min="6" max="6" width="29.33203125" style="7" bestFit="1" customWidth="1"/>
    <col min="7" max="7" width="74.6640625" style="6" customWidth="1"/>
    <col min="8" max="8" width="2.83203125" style="7" customWidth="1"/>
    <col min="9" max="9" width="66.83203125" style="7" customWidth="1"/>
    <col min="10" max="10" width="16" style="7" customWidth="1"/>
    <col min="11" max="11" width="5.83203125" style="7"/>
    <col min="12" max="12" width="11.1640625" style="7" customWidth="1"/>
    <col min="13" max="13" width="3" style="7" customWidth="1"/>
    <col min="14" max="14" width="19.33203125" style="7" bestFit="1" customWidth="1"/>
    <col min="15" max="15" width="23.1640625" style="7" bestFit="1" customWidth="1"/>
    <col min="16" max="16" width="16.5" style="7" bestFit="1" customWidth="1"/>
    <col min="17" max="17" width="17.83203125" style="7" bestFit="1" customWidth="1"/>
    <col min="18" max="18" width="12.1640625" style="7" bestFit="1" customWidth="1"/>
    <col min="19" max="19" width="16.5" style="7" bestFit="1" customWidth="1"/>
    <col min="20" max="20" width="2.83203125" style="7" customWidth="1"/>
    <col min="21" max="21" width="22.5" style="7" bestFit="1" customWidth="1"/>
    <col min="22" max="22" width="29" style="7" bestFit="1" customWidth="1"/>
    <col min="23" max="23" width="7.1640625" style="7" bestFit="1" customWidth="1"/>
    <col min="24" max="24" width="21.5" style="7" bestFit="1" customWidth="1"/>
    <col min="25" max="25" width="2.83203125" style="7" customWidth="1"/>
    <col min="26" max="26" width="9" style="7" bestFit="1" customWidth="1"/>
    <col min="27" max="27" width="7.83203125" style="7" customWidth="1"/>
    <col min="28" max="28" width="8.1640625" style="7" bestFit="1" customWidth="1"/>
    <col min="29" max="29" width="2.83203125" style="7" customWidth="1"/>
    <col min="30" max="30" width="9" style="7" bestFit="1" customWidth="1"/>
    <col min="31" max="31" width="9" style="7" customWidth="1"/>
    <col min="32" max="33" width="8.33203125" style="7" bestFit="1" customWidth="1"/>
    <col min="34" max="34" width="8.83203125" style="7" bestFit="1" customWidth="1"/>
    <col min="35" max="36" width="8.83203125" style="7" customWidth="1"/>
    <col min="37" max="37" width="6.1640625" style="7" bestFit="1" customWidth="1"/>
    <col min="38" max="39" width="12.1640625" style="7" bestFit="1" customWidth="1"/>
    <col min="40" max="40" width="5.1640625" style="7" bestFit="1" customWidth="1"/>
    <col min="41" max="43" width="7.83203125" style="7" bestFit="1" customWidth="1"/>
    <col min="44" max="44" width="9.83203125" style="7" bestFit="1" customWidth="1"/>
    <col min="45" max="45" width="2.83203125" style="7" customWidth="1"/>
    <col min="46" max="46" width="16.5" style="7" bestFit="1" customWidth="1"/>
    <col min="47" max="47" width="23.6640625" style="7" bestFit="1" customWidth="1"/>
    <col min="48" max="48" width="24.33203125" style="7" bestFit="1" customWidth="1"/>
    <col min="49" max="49" width="12.1640625" style="7" bestFit="1" customWidth="1"/>
    <col min="50" max="50" width="13.5" style="7" bestFit="1" customWidth="1"/>
    <col min="51" max="51" width="11" style="7" bestFit="1" customWidth="1"/>
    <col min="52" max="52" width="2.83203125" style="7" customWidth="1"/>
    <col min="53" max="53" width="7.5" style="7" customWidth="1"/>
    <col min="54" max="54" width="29.33203125" style="7" bestFit="1" customWidth="1"/>
    <col min="55" max="55" width="21.83203125" style="7" bestFit="1" customWidth="1"/>
    <col min="56" max="56" width="34.1640625" style="7" bestFit="1" customWidth="1"/>
    <col min="57" max="16384" width="5.83203125" style="7"/>
  </cols>
  <sheetData>
    <row r="1" spans="2:56" s="10" customFormat="1" x14ac:dyDescent="0.2">
      <c r="B1" s="42" t="s">
        <v>5</v>
      </c>
      <c r="C1" s="42"/>
      <c r="D1" s="42"/>
      <c r="E1" s="42"/>
      <c r="F1" s="42"/>
      <c r="G1" s="42"/>
      <c r="I1" s="42" t="s">
        <v>9</v>
      </c>
      <c r="J1" s="42"/>
      <c r="K1" s="42"/>
      <c r="L1" s="42"/>
      <c r="N1" s="42" t="s">
        <v>16</v>
      </c>
      <c r="O1" s="42"/>
      <c r="P1" s="42"/>
      <c r="Q1" s="42"/>
      <c r="R1" s="42"/>
      <c r="S1" s="42"/>
      <c r="U1" s="42" t="s">
        <v>21</v>
      </c>
      <c r="V1" s="42"/>
      <c r="W1" s="42"/>
      <c r="X1" s="42"/>
      <c r="Z1" s="42" t="s">
        <v>43</v>
      </c>
      <c r="AA1" s="42"/>
      <c r="AB1" s="42"/>
      <c r="AC1" s="26"/>
      <c r="AD1" s="42" t="s">
        <v>42</v>
      </c>
      <c r="AE1" s="42"/>
      <c r="AF1" s="42"/>
      <c r="AG1" s="42"/>
      <c r="AH1" s="42"/>
      <c r="AI1" s="42"/>
      <c r="AJ1" s="42"/>
      <c r="AK1" s="42"/>
      <c r="AL1" s="42"/>
      <c r="AM1" s="42"/>
      <c r="AN1" s="42"/>
      <c r="AO1" s="42"/>
      <c r="AP1" s="42"/>
      <c r="AQ1" s="42"/>
      <c r="AR1" s="42"/>
      <c r="AS1" s="26"/>
      <c r="AT1" s="42" t="s">
        <v>29</v>
      </c>
      <c r="AU1" s="42"/>
      <c r="AV1" s="42"/>
      <c r="AW1" s="42"/>
      <c r="AX1" s="42"/>
      <c r="AY1" s="42"/>
      <c r="BB1" s="42" t="s">
        <v>124</v>
      </c>
      <c r="BC1" s="42"/>
      <c r="BD1" s="42"/>
    </row>
    <row r="2" spans="2:56" s="9" customFormat="1" x14ac:dyDescent="0.2">
      <c r="B2" s="43"/>
      <c r="C2" s="43"/>
      <c r="D2" s="43"/>
      <c r="E2" s="43"/>
      <c r="F2" s="43"/>
      <c r="G2" s="43"/>
      <c r="Z2" s="43" t="s">
        <v>79</v>
      </c>
      <c r="AA2" s="43"/>
      <c r="AB2" s="43"/>
      <c r="AF2" s="44" t="s">
        <v>39</v>
      </c>
      <c r="AG2" s="44"/>
      <c r="AH2" s="44"/>
      <c r="AI2" s="44" t="s">
        <v>40</v>
      </c>
      <c r="AJ2" s="44"/>
      <c r="AK2" s="44"/>
      <c r="AL2" s="25" t="s">
        <v>36</v>
      </c>
      <c r="AM2" s="25" t="s">
        <v>37</v>
      </c>
      <c r="AN2" s="9" t="s">
        <v>22</v>
      </c>
      <c r="AO2" s="44" t="s">
        <v>41</v>
      </c>
      <c r="AP2" s="44"/>
      <c r="AQ2" s="44"/>
      <c r="AR2" s="9" t="s">
        <v>38</v>
      </c>
    </row>
    <row r="3" spans="2:56" s="12" customFormat="1" ht="51" x14ac:dyDescent="0.2">
      <c r="B3" s="12" t="s">
        <v>0</v>
      </c>
      <c r="C3" s="12" t="s">
        <v>1</v>
      </c>
      <c r="D3" s="12" t="s">
        <v>2</v>
      </c>
      <c r="E3" s="19" t="s">
        <v>3</v>
      </c>
      <c r="F3" s="12" t="s">
        <v>72</v>
      </c>
      <c r="G3" s="19" t="s">
        <v>4</v>
      </c>
      <c r="I3" s="12" t="s">
        <v>6</v>
      </c>
      <c r="J3" s="12" t="s">
        <v>45</v>
      </c>
      <c r="K3" s="12" t="s">
        <v>7</v>
      </c>
      <c r="L3" s="12" t="s">
        <v>8</v>
      </c>
      <c r="N3" s="27" t="s">
        <v>10</v>
      </c>
      <c r="O3" s="27" t="s">
        <v>11</v>
      </c>
      <c r="P3" s="27" t="s">
        <v>12</v>
      </c>
      <c r="Q3" s="27" t="s">
        <v>13</v>
      </c>
      <c r="R3" s="27" t="s">
        <v>14</v>
      </c>
      <c r="S3" s="27" t="s">
        <v>15</v>
      </c>
      <c r="U3" s="27" t="s">
        <v>17</v>
      </c>
      <c r="V3" s="27" t="s">
        <v>18</v>
      </c>
      <c r="W3" s="27" t="s">
        <v>19</v>
      </c>
      <c r="X3" s="27" t="s">
        <v>20</v>
      </c>
      <c r="Z3" s="27" t="s">
        <v>51</v>
      </c>
      <c r="AA3" s="27" t="s">
        <v>52</v>
      </c>
      <c r="AB3" s="27" t="s">
        <v>53</v>
      </c>
      <c r="AC3" s="27"/>
      <c r="AD3" s="28" t="s">
        <v>51</v>
      </c>
      <c r="AE3" s="28" t="s">
        <v>52</v>
      </c>
      <c r="AF3" s="29" t="s">
        <v>54</v>
      </c>
      <c r="AG3" s="29" t="s">
        <v>55</v>
      </c>
      <c r="AH3" s="29" t="s">
        <v>58</v>
      </c>
      <c r="AI3" s="29" t="s">
        <v>56</v>
      </c>
      <c r="AJ3" s="29" t="s">
        <v>59</v>
      </c>
      <c r="AK3" s="29" t="s">
        <v>60</v>
      </c>
      <c r="AO3" s="30" t="s">
        <v>57</v>
      </c>
      <c r="AP3" s="30" t="s">
        <v>61</v>
      </c>
      <c r="AQ3" s="30" t="s">
        <v>62</v>
      </c>
      <c r="AS3" s="27"/>
      <c r="AT3" s="27" t="s">
        <v>23</v>
      </c>
      <c r="AU3" s="27" t="s">
        <v>24</v>
      </c>
      <c r="AV3" s="27" t="s">
        <v>25</v>
      </c>
      <c r="AW3" s="27" t="s">
        <v>26</v>
      </c>
      <c r="AX3" s="27" t="s">
        <v>27</v>
      </c>
      <c r="AY3" s="27" t="s">
        <v>28</v>
      </c>
      <c r="BA3" s="19" t="s">
        <v>153</v>
      </c>
      <c r="BB3" s="12" t="s">
        <v>121</v>
      </c>
      <c r="BC3" s="12" t="s">
        <v>122</v>
      </c>
      <c r="BD3" s="12" t="s">
        <v>123</v>
      </c>
    </row>
    <row r="4" spans="2:56" ht="272" x14ac:dyDescent="0.2">
      <c r="B4" s="7" t="s">
        <v>294</v>
      </c>
      <c r="C4" s="7" t="s">
        <v>295</v>
      </c>
      <c r="D4" s="23"/>
      <c r="E4" s="36" t="s">
        <v>304</v>
      </c>
      <c r="G4" s="6" t="s">
        <v>312</v>
      </c>
      <c r="I4" s="36" t="s">
        <v>307</v>
      </c>
      <c r="J4" s="36">
        <v>11077.81</v>
      </c>
      <c r="L4" s="7">
        <f>J4</f>
        <v>11077.81</v>
      </c>
      <c r="N4" s="7">
        <v>3</v>
      </c>
      <c r="O4" s="7">
        <v>2</v>
      </c>
      <c r="P4" s="7">
        <v>3</v>
      </c>
      <c r="Q4" s="7">
        <v>0</v>
      </c>
      <c r="S4" s="7" t="s">
        <v>424</v>
      </c>
      <c r="U4" s="7">
        <v>1</v>
      </c>
      <c r="Z4" s="35">
        <v>0.58819999999999995</v>
      </c>
      <c r="AA4" s="35">
        <v>0.64290000000000003</v>
      </c>
      <c r="AB4" s="35">
        <v>0.61429999999999996</v>
      </c>
      <c r="AD4" s="24"/>
      <c r="AE4" s="24"/>
      <c r="AF4" s="24"/>
      <c r="AG4" s="24"/>
      <c r="AH4" s="24"/>
      <c r="AI4" s="24"/>
      <c r="AJ4" s="24"/>
      <c r="AK4" s="24"/>
      <c r="AM4" s="41"/>
      <c r="AN4" s="41"/>
      <c r="AO4" s="24"/>
      <c r="AP4" s="24"/>
      <c r="AQ4" s="24"/>
      <c r="AT4" s="7">
        <v>0.61539999999999995</v>
      </c>
      <c r="AU4" s="7">
        <v>0.4118</v>
      </c>
      <c r="AV4" s="7">
        <v>0</v>
      </c>
      <c r="AW4" s="7">
        <v>0</v>
      </c>
      <c r="AX4" s="7">
        <v>5.8799999999999998E-2</v>
      </c>
      <c r="AY4" s="7">
        <v>0.94120000000000004</v>
      </c>
      <c r="BA4" s="7">
        <v>4</v>
      </c>
      <c r="BB4" s="7">
        <v>1</v>
      </c>
      <c r="BC4" s="7">
        <v>1</v>
      </c>
      <c r="BD4" s="7">
        <v>1</v>
      </c>
    </row>
    <row r="5" spans="2:56" ht="153" x14ac:dyDescent="0.2">
      <c r="B5" s="7" t="s">
        <v>296</v>
      </c>
      <c r="C5" s="7" t="s">
        <v>297</v>
      </c>
      <c r="D5" s="23"/>
      <c r="E5" s="36" t="s">
        <v>297</v>
      </c>
      <c r="G5" s="6" t="s">
        <v>313</v>
      </c>
      <c r="I5" s="36" t="s">
        <v>308</v>
      </c>
      <c r="J5" s="36">
        <v>7712.79</v>
      </c>
      <c r="L5" s="7">
        <f t="shared" ref="L5:L8" si="0">J5</f>
        <v>7712.79</v>
      </c>
      <c r="N5" s="7">
        <v>1</v>
      </c>
      <c r="O5" s="7">
        <v>1</v>
      </c>
      <c r="P5" s="7">
        <v>1</v>
      </c>
      <c r="Q5" s="7">
        <v>0</v>
      </c>
      <c r="S5" s="7" t="s">
        <v>424</v>
      </c>
      <c r="U5" s="7">
        <v>1</v>
      </c>
      <c r="Z5" s="23">
        <v>1</v>
      </c>
      <c r="AA5" s="23">
        <v>1</v>
      </c>
      <c r="AB5" s="23">
        <v>1</v>
      </c>
      <c r="AD5" s="24"/>
      <c r="AE5" s="24"/>
      <c r="AF5" s="24"/>
      <c r="AG5" s="24"/>
      <c r="AH5" s="24"/>
      <c r="AI5" s="24"/>
      <c r="AJ5" s="24"/>
      <c r="AK5" s="24"/>
      <c r="AM5" s="41"/>
      <c r="AN5" s="41"/>
      <c r="AO5" s="24"/>
      <c r="AP5" s="24"/>
      <c r="AQ5" s="24"/>
      <c r="AT5" s="7">
        <v>1</v>
      </c>
      <c r="AU5" s="7">
        <v>0</v>
      </c>
      <c r="AV5" s="7">
        <v>0</v>
      </c>
      <c r="AW5" s="7">
        <v>0</v>
      </c>
      <c r="AX5" s="7">
        <v>0</v>
      </c>
      <c r="AY5" s="7">
        <v>1</v>
      </c>
      <c r="BA5" s="7">
        <v>4</v>
      </c>
      <c r="BB5" s="7">
        <v>1</v>
      </c>
      <c r="BC5" s="7">
        <v>1</v>
      </c>
      <c r="BD5" s="7">
        <v>1</v>
      </c>
    </row>
    <row r="6" spans="2:56" ht="34" x14ac:dyDescent="0.2">
      <c r="B6" s="7" t="s">
        <v>298</v>
      </c>
      <c r="C6" s="7" t="s">
        <v>299</v>
      </c>
      <c r="D6" s="23"/>
      <c r="E6" s="36" t="s">
        <v>305</v>
      </c>
      <c r="G6" s="6" t="s">
        <v>314</v>
      </c>
      <c r="I6" s="36" t="s">
        <v>309</v>
      </c>
      <c r="J6" s="36">
        <v>3315.01</v>
      </c>
      <c r="L6" s="7">
        <f t="shared" si="0"/>
        <v>3315.01</v>
      </c>
      <c r="N6" s="7">
        <v>1</v>
      </c>
      <c r="O6" s="7">
        <v>1</v>
      </c>
      <c r="P6" s="7">
        <v>1</v>
      </c>
      <c r="Q6" s="7">
        <v>0</v>
      </c>
      <c r="S6" s="7" t="s">
        <v>424</v>
      </c>
      <c r="U6" s="7">
        <v>1</v>
      </c>
      <c r="Z6" s="23">
        <v>1</v>
      </c>
      <c r="AA6" s="23">
        <v>1</v>
      </c>
      <c r="AB6" s="23">
        <v>1</v>
      </c>
      <c r="AD6" s="24"/>
      <c r="AE6" s="24"/>
      <c r="AF6" s="24"/>
      <c r="AG6" s="24"/>
      <c r="AH6" s="24"/>
      <c r="AI6" s="24"/>
      <c r="AJ6" s="24"/>
      <c r="AK6" s="24"/>
      <c r="AL6" s="24"/>
      <c r="AM6" s="41"/>
      <c r="AN6" s="41"/>
      <c r="AO6" s="24"/>
      <c r="AP6" s="24"/>
      <c r="AQ6" s="24"/>
      <c r="AT6" s="7">
        <v>1</v>
      </c>
      <c r="AU6" s="7">
        <v>0</v>
      </c>
      <c r="AV6" s="7">
        <v>0</v>
      </c>
      <c r="AW6" s="7">
        <v>0</v>
      </c>
      <c r="AX6" s="7">
        <v>0</v>
      </c>
      <c r="AY6" s="7">
        <v>1</v>
      </c>
      <c r="BA6" s="7">
        <v>1</v>
      </c>
      <c r="BB6" s="7">
        <v>1</v>
      </c>
      <c r="BC6" s="7">
        <v>1</v>
      </c>
      <c r="BD6" s="7">
        <v>1</v>
      </c>
    </row>
    <row r="7" spans="2:56" ht="323" x14ac:dyDescent="0.2">
      <c r="B7" s="7" t="s">
        <v>300</v>
      </c>
      <c r="C7" s="6" t="s">
        <v>301</v>
      </c>
      <c r="D7" s="23"/>
      <c r="E7" s="36" t="s">
        <v>306</v>
      </c>
      <c r="G7" s="6" t="s">
        <v>315</v>
      </c>
      <c r="I7" s="36" t="s">
        <v>310</v>
      </c>
      <c r="J7" s="36">
        <v>4798.18</v>
      </c>
      <c r="L7" s="7">
        <f t="shared" si="0"/>
        <v>4798.18</v>
      </c>
      <c r="N7" s="7">
        <v>4</v>
      </c>
      <c r="O7" s="7">
        <v>3</v>
      </c>
      <c r="P7" s="7">
        <v>4</v>
      </c>
      <c r="Q7" s="7">
        <v>1</v>
      </c>
      <c r="S7" s="7" t="s">
        <v>424</v>
      </c>
      <c r="U7" s="7">
        <v>1</v>
      </c>
      <c r="Z7" s="23">
        <v>0.28570000000000001</v>
      </c>
      <c r="AA7" s="23">
        <v>3.85E-2</v>
      </c>
      <c r="AB7" s="23">
        <v>6.7799999999999999E-2</v>
      </c>
      <c r="AD7" s="24"/>
      <c r="AE7" s="24"/>
      <c r="AF7" s="24"/>
      <c r="AG7" s="24"/>
      <c r="AH7" s="24"/>
      <c r="AI7" s="24"/>
      <c r="AJ7" s="24"/>
      <c r="AK7" s="24"/>
      <c r="AL7" s="24"/>
      <c r="AM7" s="41"/>
      <c r="AN7" s="41"/>
      <c r="AO7" s="24"/>
      <c r="AP7" s="24"/>
      <c r="AQ7" s="24"/>
      <c r="AT7" s="7">
        <v>0.5</v>
      </c>
      <c r="AU7" s="7">
        <v>0.57140000000000002</v>
      </c>
      <c r="AV7" s="7">
        <v>0</v>
      </c>
      <c r="AW7" s="7">
        <v>0.1429</v>
      </c>
      <c r="AX7" s="7">
        <v>0</v>
      </c>
      <c r="AY7" s="7">
        <v>0.85709999999999997</v>
      </c>
      <c r="BA7" s="7">
        <v>8</v>
      </c>
      <c r="BB7" s="7">
        <v>0.25</v>
      </c>
      <c r="BC7" s="7">
        <v>0</v>
      </c>
      <c r="BD7" s="7">
        <v>0</v>
      </c>
    </row>
    <row r="8" spans="2:56" ht="68" x14ac:dyDescent="0.2">
      <c r="B8" s="7" t="s">
        <v>302</v>
      </c>
      <c r="C8" s="7" t="s">
        <v>303</v>
      </c>
      <c r="D8" s="23"/>
      <c r="E8" s="36" t="s">
        <v>303</v>
      </c>
      <c r="G8" s="6" t="s">
        <v>316</v>
      </c>
      <c r="I8" s="36" t="s">
        <v>311</v>
      </c>
      <c r="J8" s="36">
        <v>8330.77</v>
      </c>
      <c r="L8" s="7">
        <f t="shared" si="0"/>
        <v>8330.77</v>
      </c>
      <c r="N8" s="7">
        <v>1</v>
      </c>
      <c r="O8" s="7">
        <v>1</v>
      </c>
      <c r="P8" s="7">
        <v>1</v>
      </c>
      <c r="Q8" s="7">
        <v>0</v>
      </c>
      <c r="S8" s="7" t="s">
        <v>423</v>
      </c>
      <c r="U8" s="7">
        <v>1</v>
      </c>
      <c r="Z8" s="23">
        <v>0.5</v>
      </c>
      <c r="AA8" s="23">
        <v>0.25</v>
      </c>
      <c r="AB8" s="23">
        <v>0.33329999999999999</v>
      </c>
      <c r="AD8" s="24"/>
      <c r="AE8" s="24"/>
      <c r="AF8" s="24"/>
      <c r="AG8" s="24"/>
      <c r="AH8" s="24"/>
      <c r="AI8" s="24"/>
      <c r="AJ8" s="24"/>
      <c r="AK8" s="24"/>
      <c r="AL8" s="24"/>
      <c r="AM8" s="41"/>
      <c r="AN8" s="41"/>
      <c r="AO8" s="24"/>
      <c r="AP8" s="24"/>
      <c r="AQ8" s="24"/>
      <c r="AT8" s="7">
        <v>0</v>
      </c>
      <c r="AU8" s="7">
        <v>0.5</v>
      </c>
      <c r="AV8" s="7">
        <v>0</v>
      </c>
      <c r="AW8" s="7">
        <v>0</v>
      </c>
      <c r="AX8" s="7">
        <v>0</v>
      </c>
      <c r="AY8" s="7">
        <v>1</v>
      </c>
      <c r="BA8" s="7">
        <v>1</v>
      </c>
      <c r="BB8" s="7">
        <v>0</v>
      </c>
      <c r="BC8" s="7">
        <v>0</v>
      </c>
      <c r="BD8" s="7">
        <v>0</v>
      </c>
    </row>
    <row r="9" spans="2:56" x14ac:dyDescent="0.2">
      <c r="D9" s="23"/>
      <c r="E9" s="36"/>
      <c r="I9" s="36"/>
      <c r="J9" s="36"/>
      <c r="Z9" s="23"/>
      <c r="AA9" s="23"/>
      <c r="AB9" s="23"/>
      <c r="AD9" s="24"/>
      <c r="AE9" s="24"/>
      <c r="AF9" s="24"/>
      <c r="AG9" s="24"/>
      <c r="AH9" s="24"/>
      <c r="AI9" s="24"/>
      <c r="AJ9" s="24"/>
      <c r="AK9" s="24"/>
      <c r="AL9" s="24"/>
      <c r="AM9" s="41"/>
      <c r="AN9" s="41"/>
      <c r="AO9" s="24"/>
      <c r="AP9" s="24"/>
      <c r="AQ9" s="24"/>
    </row>
    <row r="10" spans="2:56" x14ac:dyDescent="0.2">
      <c r="E10" s="36"/>
      <c r="I10" s="36"/>
      <c r="J10" s="36"/>
      <c r="Z10" s="23"/>
      <c r="AA10" s="23"/>
      <c r="AB10" s="23"/>
      <c r="AD10" s="24"/>
      <c r="AE10" s="24"/>
      <c r="AF10" s="24"/>
      <c r="AG10" s="24"/>
      <c r="AH10" s="24"/>
      <c r="AI10" s="24"/>
      <c r="AJ10" s="24"/>
      <c r="AK10" s="24"/>
      <c r="AL10" s="24"/>
      <c r="AM10" s="41"/>
      <c r="AN10" s="41"/>
      <c r="AO10" s="24"/>
      <c r="AP10" s="24"/>
      <c r="AQ10" s="24"/>
    </row>
    <row r="11" spans="2:56" x14ac:dyDescent="0.2">
      <c r="E11" s="36"/>
      <c r="I11" s="36"/>
      <c r="J11" s="36"/>
      <c r="Z11" s="23"/>
      <c r="AA11" s="23"/>
      <c r="AB11" s="23"/>
      <c r="AD11" s="24"/>
      <c r="AE11" s="24"/>
      <c r="AF11" s="24"/>
      <c r="AG11" s="24"/>
      <c r="AH11" s="24"/>
      <c r="AI11" s="24"/>
      <c r="AJ11" s="24"/>
      <c r="AK11" s="24"/>
      <c r="AL11" s="24"/>
      <c r="AO11" s="24"/>
      <c r="AP11" s="24"/>
      <c r="AQ11" s="24"/>
    </row>
    <row r="12" spans="2:56" x14ac:dyDescent="0.2">
      <c r="E12" s="36"/>
      <c r="I12" s="36"/>
      <c r="J12" s="36"/>
      <c r="Z12" s="23"/>
      <c r="AA12" s="23"/>
      <c r="AB12" s="23"/>
      <c r="AD12" s="24"/>
      <c r="AE12" s="24"/>
      <c r="AF12" s="24"/>
      <c r="AG12" s="24"/>
      <c r="AH12" s="24"/>
      <c r="AI12" s="24"/>
      <c r="AJ12" s="24"/>
      <c r="AK12" s="24"/>
      <c r="AO12" s="24"/>
      <c r="AP12" s="24"/>
      <c r="AQ12" s="24"/>
    </row>
    <row r="13" spans="2:56" x14ac:dyDescent="0.2">
      <c r="E13" s="36"/>
      <c r="I13" s="36"/>
      <c r="J13" s="36"/>
      <c r="Z13" s="23"/>
      <c r="AA13" s="23"/>
      <c r="AB13" s="23"/>
    </row>
    <row r="14" spans="2:56" x14ac:dyDescent="0.2">
      <c r="E14" s="36"/>
      <c r="I14" s="36"/>
      <c r="J14" s="36"/>
      <c r="Z14" s="23"/>
      <c r="AA14" s="23"/>
      <c r="AB14" s="23"/>
    </row>
    <row r="15" spans="2:56" x14ac:dyDescent="0.2">
      <c r="D15" s="23"/>
      <c r="I15" s="6"/>
      <c r="J15" s="6"/>
    </row>
    <row r="16" spans="2:56" x14ac:dyDescent="0.2">
      <c r="D16" s="23"/>
      <c r="E16" s="20"/>
      <c r="G16" s="22"/>
      <c r="I16" s="6"/>
      <c r="J16" s="6"/>
      <c r="Z16" s="24"/>
      <c r="AA16" s="24"/>
      <c r="AB16" s="24"/>
      <c r="AD16" s="24"/>
      <c r="AE16" s="24"/>
      <c r="AF16" s="24"/>
      <c r="AG16" s="24"/>
      <c r="AH16" s="24"/>
      <c r="AI16" s="24"/>
      <c r="AJ16" s="24"/>
      <c r="AK16" s="24"/>
      <c r="AL16" s="24"/>
      <c r="AM16" s="24"/>
      <c r="AN16" s="24"/>
      <c r="AO16" s="24"/>
      <c r="AP16" s="24"/>
      <c r="AQ16" s="24"/>
    </row>
    <row r="17" spans="4:43" x14ac:dyDescent="0.2">
      <c r="D17" s="23"/>
      <c r="E17" s="20"/>
      <c r="G17" s="22"/>
      <c r="I17" s="6"/>
      <c r="J17" s="6"/>
    </row>
    <row r="18" spans="4:43" x14ac:dyDescent="0.2">
      <c r="D18" s="23"/>
      <c r="E18" s="20"/>
      <c r="G18" s="22"/>
      <c r="J18" s="6"/>
    </row>
    <row r="19" spans="4:43" x14ac:dyDescent="0.2">
      <c r="D19" s="23"/>
      <c r="E19" s="20"/>
      <c r="G19" s="22"/>
      <c r="I19" s="6"/>
      <c r="J19" s="6"/>
    </row>
    <row r="20" spans="4:43" x14ac:dyDescent="0.2">
      <c r="D20" s="23"/>
      <c r="E20" s="20"/>
      <c r="G20" s="22"/>
      <c r="I20" s="6"/>
      <c r="J20" s="6"/>
      <c r="Z20" s="24"/>
      <c r="AA20" s="24"/>
      <c r="AB20" s="24"/>
      <c r="AD20" s="24"/>
      <c r="AE20" s="24"/>
      <c r="AF20" s="24"/>
      <c r="AG20" s="24"/>
      <c r="AH20" s="24"/>
      <c r="AI20" s="24"/>
      <c r="AJ20" s="24"/>
      <c r="AK20" s="24"/>
      <c r="AO20" s="24"/>
      <c r="AP20" s="24"/>
      <c r="AQ20" s="24"/>
    </row>
    <row r="24" spans="4:43" x14ac:dyDescent="0.2">
      <c r="E24" s="21"/>
      <c r="F24" s="25"/>
      <c r="G24" s="32"/>
    </row>
    <row r="25" spans="4:43" x14ac:dyDescent="0.2">
      <c r="E25" s="20"/>
      <c r="F25" s="23"/>
    </row>
    <row r="26" spans="4:43" x14ac:dyDescent="0.2">
      <c r="E26" s="20"/>
      <c r="F26" s="23"/>
    </row>
    <row r="27" spans="4:43" x14ac:dyDescent="0.2">
      <c r="E27" s="20"/>
      <c r="F27" s="23"/>
    </row>
    <row r="28" spans="4:43" x14ac:dyDescent="0.2">
      <c r="E28" s="20"/>
      <c r="F28" s="23"/>
    </row>
    <row r="29" spans="4:43" x14ac:dyDescent="0.2">
      <c r="E29" s="20"/>
      <c r="F29" s="23"/>
    </row>
    <row r="30" spans="4:43" x14ac:dyDescent="0.2">
      <c r="E30" s="20"/>
      <c r="F30" s="23"/>
    </row>
    <row r="31" spans="4:43" x14ac:dyDescent="0.2">
      <c r="E31" s="20"/>
      <c r="F31" s="23"/>
    </row>
    <row r="32" spans="4:43" x14ac:dyDescent="0.2">
      <c r="E32" s="20"/>
      <c r="F32" s="23"/>
    </row>
    <row r="33" spans="5:6" x14ac:dyDescent="0.2">
      <c r="E33" s="20"/>
      <c r="F33" s="23"/>
    </row>
    <row r="34" spans="5:6" x14ac:dyDescent="0.2">
      <c r="E34" s="20"/>
      <c r="F34" s="23"/>
    </row>
    <row r="35" spans="5:6" x14ac:dyDescent="0.2">
      <c r="E35" s="20"/>
      <c r="F35" s="23"/>
    </row>
    <row r="36" spans="5:6" x14ac:dyDescent="0.2">
      <c r="E36" s="20"/>
      <c r="F36" s="23"/>
    </row>
    <row r="37" spans="5:6" x14ac:dyDescent="0.2">
      <c r="E37" s="20"/>
      <c r="F37" s="23"/>
    </row>
    <row r="38" spans="5:6" x14ac:dyDescent="0.2">
      <c r="E38" s="20"/>
      <c r="F38" s="23"/>
    </row>
    <row r="39" spans="5:6" x14ac:dyDescent="0.2">
      <c r="E39" s="20"/>
      <c r="F39" s="23"/>
    </row>
    <row r="40" spans="5:6" x14ac:dyDescent="0.2">
      <c r="E40" s="20"/>
      <c r="F40" s="23"/>
    </row>
    <row r="41" spans="5:6" x14ac:dyDescent="0.2">
      <c r="E41" s="20"/>
      <c r="F41" s="23"/>
    </row>
  </sheetData>
  <mergeCells count="15">
    <mergeCell ref="AM4:AM10"/>
    <mergeCell ref="AN4:AN10"/>
    <mergeCell ref="AT1:AY1"/>
    <mergeCell ref="BB1:BD1"/>
    <mergeCell ref="B2:G2"/>
    <mergeCell ref="Z2:AB2"/>
    <mergeCell ref="AF2:AH2"/>
    <mergeCell ref="AI2:AK2"/>
    <mergeCell ref="AO2:AQ2"/>
    <mergeCell ref="B1:G1"/>
    <mergeCell ref="I1:L1"/>
    <mergeCell ref="N1:S1"/>
    <mergeCell ref="U1:X1"/>
    <mergeCell ref="Z1:AB1"/>
    <mergeCell ref="AD1:AR1"/>
  </mergeCells>
  <pageMargins left="0.7" right="0.7" top="0.75" bottom="0.75" header="0.3" footer="0.3"/>
  <pageSetup paperSize="9" orientation="portrait" horizontalDpi="0" verticalDpi="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C7C90D-73F8-B844-82AE-878CAC6FC3D9}">
  <dimension ref="B1:BD41"/>
  <sheetViews>
    <sheetView topLeftCell="S1" zoomScale="89" zoomScaleNormal="70" workbookViewId="0">
      <selection activeCell="AK5" sqref="AK5"/>
    </sheetView>
  </sheetViews>
  <sheetFormatPr baseColWidth="10" defaultColWidth="5.83203125" defaultRowHeight="16" x14ac:dyDescent="0.2"/>
  <cols>
    <col min="1" max="1" width="5.83203125" style="7"/>
    <col min="2" max="2" width="10.83203125" style="7" customWidth="1"/>
    <col min="3" max="3" width="44.1640625" style="7" customWidth="1"/>
    <col min="4" max="4" width="5.83203125" style="7"/>
    <col min="5" max="5" width="35.33203125" style="6" customWidth="1"/>
    <col min="6" max="6" width="29.33203125" style="7" bestFit="1" customWidth="1"/>
    <col min="7" max="7" width="74.6640625" style="6" customWidth="1"/>
    <col min="8" max="8" width="2.83203125" style="7" customWidth="1"/>
    <col min="9" max="9" width="66.83203125" style="7" customWidth="1"/>
    <col min="10" max="10" width="16" style="7" customWidth="1"/>
    <col min="11" max="11" width="5.83203125" style="7"/>
    <col min="12" max="12" width="10.6640625" style="7" customWidth="1"/>
    <col min="13" max="13" width="3" style="7" customWidth="1"/>
    <col min="14" max="14" width="19.5" style="7" bestFit="1" customWidth="1"/>
    <col min="15" max="15" width="23.33203125" style="7" bestFit="1" customWidth="1"/>
    <col min="16" max="16" width="16.6640625" style="7" bestFit="1" customWidth="1"/>
    <col min="17" max="17" width="18" style="7" bestFit="1" customWidth="1"/>
    <col min="18" max="18" width="12.1640625" style="7" bestFit="1" customWidth="1"/>
    <col min="19" max="19" width="16.5" style="7" bestFit="1" customWidth="1"/>
    <col min="20" max="20" width="2.83203125" style="7" customWidth="1"/>
    <col min="21" max="21" width="22.6640625" style="7" bestFit="1" customWidth="1"/>
    <col min="22" max="22" width="29" style="7" bestFit="1" customWidth="1"/>
    <col min="23" max="23" width="7.1640625" style="7" bestFit="1" customWidth="1"/>
    <col min="24" max="24" width="21.5" style="7" bestFit="1" customWidth="1"/>
    <col min="25" max="25" width="2.83203125" style="7" customWidth="1"/>
    <col min="26" max="26" width="13.1640625" style="7" bestFit="1" customWidth="1"/>
    <col min="27" max="27" width="7.83203125" style="7" customWidth="1"/>
    <col min="28" max="28" width="8.1640625" style="7" bestFit="1" customWidth="1"/>
    <col min="29" max="29" width="2.83203125" style="7" customWidth="1"/>
    <col min="30" max="30" width="9" style="7" bestFit="1" customWidth="1"/>
    <col min="31" max="31" width="9" style="7" customWidth="1"/>
    <col min="32" max="33" width="8.33203125" style="7" bestFit="1" customWidth="1"/>
    <col min="34" max="34" width="8.83203125" style="7" bestFit="1" customWidth="1"/>
    <col min="35" max="36" width="8.83203125" style="7" customWidth="1"/>
    <col min="37" max="37" width="6.1640625" style="7" bestFit="1" customWidth="1"/>
    <col min="38" max="39" width="12.1640625" style="7" bestFit="1" customWidth="1"/>
    <col min="40" max="40" width="5.1640625" style="7" bestFit="1" customWidth="1"/>
    <col min="41" max="43" width="7.83203125" style="7" bestFit="1" customWidth="1"/>
    <col min="44" max="44" width="9.83203125" style="7" bestFit="1" customWidth="1"/>
    <col min="45" max="45" width="2.83203125" style="7" customWidth="1"/>
    <col min="46" max="46" width="16.5" style="7" bestFit="1" customWidth="1"/>
    <col min="47" max="47" width="23.6640625" style="7" bestFit="1" customWidth="1"/>
    <col min="48" max="48" width="24.33203125" style="7" bestFit="1" customWidth="1"/>
    <col min="49" max="49" width="12.1640625" style="7" bestFit="1" customWidth="1"/>
    <col min="50" max="50" width="13.5" style="7" bestFit="1" customWidth="1"/>
    <col min="51" max="51" width="11" style="7" bestFit="1" customWidth="1"/>
    <col min="52" max="52" width="2.83203125" style="7" customWidth="1"/>
    <col min="53" max="53" width="7.5" style="7" customWidth="1"/>
    <col min="54" max="54" width="29.33203125" style="7" bestFit="1" customWidth="1"/>
    <col min="55" max="55" width="21.83203125" style="7" bestFit="1" customWidth="1"/>
    <col min="56" max="56" width="34.1640625" style="7" bestFit="1" customWidth="1"/>
    <col min="57" max="16384" width="5.83203125" style="7"/>
  </cols>
  <sheetData>
    <row r="1" spans="2:56" s="10" customFormat="1" x14ac:dyDescent="0.2">
      <c r="B1" s="42" t="s">
        <v>5</v>
      </c>
      <c r="C1" s="42"/>
      <c r="D1" s="42"/>
      <c r="E1" s="42"/>
      <c r="F1" s="42"/>
      <c r="G1" s="42"/>
      <c r="I1" s="42" t="s">
        <v>9</v>
      </c>
      <c r="J1" s="42"/>
      <c r="K1" s="42"/>
      <c r="L1" s="42"/>
      <c r="N1" s="42" t="s">
        <v>16</v>
      </c>
      <c r="O1" s="42"/>
      <c r="P1" s="42"/>
      <c r="Q1" s="42"/>
      <c r="R1" s="42"/>
      <c r="S1" s="42"/>
      <c r="U1" s="42" t="s">
        <v>21</v>
      </c>
      <c r="V1" s="42"/>
      <c r="W1" s="42"/>
      <c r="X1" s="42"/>
      <c r="Z1" s="42" t="s">
        <v>43</v>
      </c>
      <c r="AA1" s="42"/>
      <c r="AB1" s="42"/>
      <c r="AC1" s="26"/>
      <c r="AD1" s="42" t="s">
        <v>42</v>
      </c>
      <c r="AE1" s="42"/>
      <c r="AF1" s="42"/>
      <c r="AG1" s="42"/>
      <c r="AH1" s="42"/>
      <c r="AI1" s="42"/>
      <c r="AJ1" s="42"/>
      <c r="AK1" s="42"/>
      <c r="AL1" s="42"/>
      <c r="AM1" s="42"/>
      <c r="AN1" s="42"/>
      <c r="AO1" s="42"/>
      <c r="AP1" s="42"/>
      <c r="AQ1" s="42"/>
      <c r="AR1" s="42"/>
      <c r="AS1" s="26"/>
      <c r="AT1" s="42" t="s">
        <v>29</v>
      </c>
      <c r="AU1" s="42"/>
      <c r="AV1" s="42"/>
      <c r="AW1" s="42"/>
      <c r="AX1" s="42"/>
      <c r="AY1" s="42"/>
      <c r="BB1" s="42" t="s">
        <v>124</v>
      </c>
      <c r="BC1" s="42"/>
      <c r="BD1" s="42"/>
    </row>
    <row r="2" spans="2:56" s="9" customFormat="1" x14ac:dyDescent="0.2">
      <c r="B2" s="43"/>
      <c r="C2" s="43"/>
      <c r="D2" s="43"/>
      <c r="E2" s="43"/>
      <c r="F2" s="43"/>
      <c r="G2" s="43"/>
      <c r="Z2" s="43" t="s">
        <v>79</v>
      </c>
      <c r="AA2" s="43"/>
      <c r="AB2" s="43"/>
      <c r="AF2" s="44" t="s">
        <v>39</v>
      </c>
      <c r="AG2" s="44"/>
      <c r="AH2" s="44"/>
      <c r="AI2" s="44" t="s">
        <v>40</v>
      </c>
      <c r="AJ2" s="44"/>
      <c r="AK2" s="44"/>
      <c r="AL2" s="25" t="s">
        <v>36</v>
      </c>
      <c r="AM2" s="25" t="s">
        <v>37</v>
      </c>
      <c r="AN2" s="9" t="s">
        <v>22</v>
      </c>
      <c r="AO2" s="44" t="s">
        <v>41</v>
      </c>
      <c r="AP2" s="44"/>
      <c r="AQ2" s="44"/>
      <c r="AR2" s="9" t="s">
        <v>38</v>
      </c>
    </row>
    <row r="3" spans="2:56" s="12" customFormat="1" ht="51" x14ac:dyDescent="0.2">
      <c r="B3" s="12" t="s">
        <v>0</v>
      </c>
      <c r="C3" s="12" t="s">
        <v>1</v>
      </c>
      <c r="D3" s="12" t="s">
        <v>2</v>
      </c>
      <c r="E3" s="19" t="s">
        <v>3</v>
      </c>
      <c r="F3" s="12" t="s">
        <v>72</v>
      </c>
      <c r="G3" s="19" t="s">
        <v>4</v>
      </c>
      <c r="I3" s="12" t="s">
        <v>6</v>
      </c>
      <c r="J3" s="12" t="s">
        <v>45</v>
      </c>
      <c r="K3" s="12" t="s">
        <v>7</v>
      </c>
      <c r="L3" s="12" t="s">
        <v>8</v>
      </c>
      <c r="N3" s="27" t="s">
        <v>10</v>
      </c>
      <c r="O3" s="27" t="s">
        <v>11</v>
      </c>
      <c r="P3" s="27" t="s">
        <v>12</v>
      </c>
      <c r="Q3" s="27" t="s">
        <v>13</v>
      </c>
      <c r="R3" s="27" t="s">
        <v>14</v>
      </c>
      <c r="S3" s="27" t="s">
        <v>15</v>
      </c>
      <c r="U3" s="27" t="s">
        <v>17</v>
      </c>
      <c r="V3" s="27" t="s">
        <v>18</v>
      </c>
      <c r="W3" s="27" t="s">
        <v>19</v>
      </c>
      <c r="X3" s="27" t="s">
        <v>20</v>
      </c>
      <c r="Z3" s="27" t="s">
        <v>51</v>
      </c>
      <c r="AA3" s="27" t="s">
        <v>52</v>
      </c>
      <c r="AB3" s="27" t="s">
        <v>53</v>
      </c>
      <c r="AC3" s="27"/>
      <c r="AD3" s="28" t="s">
        <v>51</v>
      </c>
      <c r="AE3" s="28" t="s">
        <v>52</v>
      </c>
      <c r="AF3" s="29" t="s">
        <v>54</v>
      </c>
      <c r="AG3" s="29" t="s">
        <v>55</v>
      </c>
      <c r="AH3" s="29" t="s">
        <v>58</v>
      </c>
      <c r="AI3" s="29" t="s">
        <v>56</v>
      </c>
      <c r="AJ3" s="29" t="s">
        <v>59</v>
      </c>
      <c r="AK3" s="29" t="s">
        <v>60</v>
      </c>
      <c r="AO3" s="30" t="s">
        <v>57</v>
      </c>
      <c r="AP3" s="30" t="s">
        <v>61</v>
      </c>
      <c r="AQ3" s="30" t="s">
        <v>62</v>
      </c>
      <c r="AS3" s="27"/>
      <c r="AT3" s="27" t="s">
        <v>23</v>
      </c>
      <c r="AU3" s="27" t="s">
        <v>24</v>
      </c>
      <c r="AV3" s="27" t="s">
        <v>25</v>
      </c>
      <c r="AW3" s="27" t="s">
        <v>26</v>
      </c>
      <c r="AX3" s="27" t="s">
        <v>27</v>
      </c>
      <c r="AY3" s="27" t="s">
        <v>28</v>
      </c>
      <c r="BA3" s="19" t="s">
        <v>153</v>
      </c>
      <c r="BB3" s="12" t="s">
        <v>121</v>
      </c>
      <c r="BC3" s="12" t="s">
        <v>122</v>
      </c>
      <c r="BD3" s="12" t="s">
        <v>123</v>
      </c>
    </row>
    <row r="4" spans="2:56" ht="68" x14ac:dyDescent="0.2">
      <c r="B4" s="7" t="s">
        <v>389</v>
      </c>
      <c r="C4" s="7" t="s">
        <v>317</v>
      </c>
      <c r="D4" s="23"/>
      <c r="E4" s="36" t="s">
        <v>317</v>
      </c>
      <c r="F4" s="7" t="s">
        <v>331</v>
      </c>
      <c r="G4" s="37" t="s">
        <v>348</v>
      </c>
      <c r="I4" s="36" t="s">
        <v>372</v>
      </c>
      <c r="J4" s="36">
        <v>8441.86</v>
      </c>
      <c r="L4" s="7">
        <f>J4</f>
        <v>8441.86</v>
      </c>
      <c r="N4" s="7">
        <v>3</v>
      </c>
      <c r="O4" s="7">
        <v>2</v>
      </c>
      <c r="P4" s="7">
        <v>3</v>
      </c>
      <c r="Q4" s="7">
        <v>0</v>
      </c>
      <c r="S4" s="7" t="s">
        <v>423</v>
      </c>
      <c r="U4" s="7">
        <v>1</v>
      </c>
      <c r="Z4" s="35">
        <v>0.33333333333333298</v>
      </c>
      <c r="AA4" s="35">
        <v>0</v>
      </c>
      <c r="AB4" s="35">
        <v>0</v>
      </c>
      <c r="AD4" s="24"/>
      <c r="AE4" s="24"/>
      <c r="AF4" s="24"/>
      <c r="AG4" s="24"/>
      <c r="AH4" s="24"/>
      <c r="AI4" s="24"/>
      <c r="AJ4" s="24"/>
      <c r="AK4" s="24"/>
      <c r="AM4" s="41"/>
      <c r="AN4" s="41"/>
      <c r="AO4" s="24"/>
      <c r="AP4" s="24"/>
      <c r="AQ4" s="24"/>
      <c r="AT4" s="7">
        <v>0</v>
      </c>
      <c r="AU4" s="7">
        <v>0</v>
      </c>
      <c r="AV4" s="7">
        <v>0</v>
      </c>
      <c r="AW4" s="7">
        <v>0.66666666666666696</v>
      </c>
      <c r="AX4" s="7">
        <v>0</v>
      </c>
      <c r="AY4" s="7">
        <v>0.33333333333333298</v>
      </c>
      <c r="BA4" s="7">
        <v>1</v>
      </c>
      <c r="BB4" s="7">
        <v>0</v>
      </c>
      <c r="BC4" s="7">
        <v>0</v>
      </c>
      <c r="BD4" s="7">
        <v>0</v>
      </c>
    </row>
    <row r="5" spans="2:56" ht="404" x14ac:dyDescent="0.2">
      <c r="B5" s="7" t="s">
        <v>390</v>
      </c>
      <c r="C5" s="7" t="s">
        <v>363</v>
      </c>
      <c r="D5" s="23"/>
      <c r="E5" s="36" t="s">
        <v>318</v>
      </c>
      <c r="F5" s="7" t="s">
        <v>332</v>
      </c>
      <c r="G5" s="37" t="s">
        <v>349</v>
      </c>
      <c r="I5" s="36" t="s">
        <v>373</v>
      </c>
      <c r="J5" s="36">
        <v>8069.39</v>
      </c>
      <c r="L5" s="7">
        <f t="shared" ref="L5:L20" si="0">J5</f>
        <v>8069.39</v>
      </c>
      <c r="N5" s="7">
        <v>1</v>
      </c>
      <c r="O5" s="7">
        <v>1</v>
      </c>
      <c r="P5" s="7">
        <v>1</v>
      </c>
      <c r="Q5" s="7">
        <v>0</v>
      </c>
      <c r="S5" s="7" t="s">
        <v>423</v>
      </c>
      <c r="U5" s="7">
        <v>1</v>
      </c>
      <c r="Z5" s="23">
        <v>0.23529411764705899</v>
      </c>
      <c r="AA5" s="23">
        <v>0.45454545454545497</v>
      </c>
      <c r="AB5" s="23">
        <v>0.31007751937984501</v>
      </c>
      <c r="AD5" s="24"/>
      <c r="AE5" s="24"/>
      <c r="AF5" s="24"/>
      <c r="AG5" s="24"/>
      <c r="AH5" s="24"/>
      <c r="AI5" s="24"/>
      <c r="AJ5" s="24"/>
      <c r="AK5" s="24"/>
      <c r="AM5" s="41"/>
      <c r="AN5" s="41"/>
      <c r="AO5" s="24"/>
      <c r="AP5" s="24"/>
      <c r="AQ5" s="24"/>
      <c r="AT5" s="7">
        <v>0.55555555555555602</v>
      </c>
      <c r="AU5" s="7">
        <v>0.76470588235294101</v>
      </c>
      <c r="AV5" s="7">
        <v>0</v>
      </c>
      <c r="AW5" s="7">
        <v>0</v>
      </c>
      <c r="AX5" s="7">
        <v>0</v>
      </c>
      <c r="AY5" s="7">
        <v>1</v>
      </c>
      <c r="BA5" s="7">
        <v>5</v>
      </c>
      <c r="BB5" s="7">
        <v>0</v>
      </c>
      <c r="BC5" s="7">
        <v>0</v>
      </c>
      <c r="BD5" s="7">
        <v>0</v>
      </c>
    </row>
    <row r="6" spans="2:56" ht="255" x14ac:dyDescent="0.2">
      <c r="B6" s="7" t="s">
        <v>391</v>
      </c>
      <c r="C6" s="7" t="s">
        <v>319</v>
      </c>
      <c r="D6" s="23"/>
      <c r="E6" s="36" t="s">
        <v>319</v>
      </c>
      <c r="F6" s="7" t="s">
        <v>333</v>
      </c>
      <c r="G6" s="37" t="s">
        <v>350</v>
      </c>
      <c r="I6" s="36" t="s">
        <v>374</v>
      </c>
      <c r="J6" s="36">
        <v>7045.81</v>
      </c>
      <c r="L6" s="7">
        <f t="shared" si="0"/>
        <v>7045.81</v>
      </c>
      <c r="N6" s="7">
        <v>3</v>
      </c>
      <c r="O6" s="7">
        <v>2</v>
      </c>
      <c r="P6" s="7">
        <v>3</v>
      </c>
      <c r="Q6" s="7">
        <v>0</v>
      </c>
      <c r="S6" s="7" t="s">
        <v>424</v>
      </c>
      <c r="U6" s="7">
        <v>1</v>
      </c>
      <c r="Z6" s="23">
        <v>0.72727272727272696</v>
      </c>
      <c r="AA6" s="23">
        <v>0.75</v>
      </c>
      <c r="AB6" s="23">
        <v>0.73846153846153795</v>
      </c>
      <c r="AD6" s="24"/>
      <c r="AE6" s="24"/>
      <c r="AF6" s="24"/>
      <c r="AG6" s="24"/>
      <c r="AH6" s="24"/>
      <c r="AI6" s="24"/>
      <c r="AJ6" s="24"/>
      <c r="AK6" s="24"/>
      <c r="AL6" s="24"/>
      <c r="AM6" s="41"/>
      <c r="AN6" s="41"/>
      <c r="AO6" s="24"/>
      <c r="AP6" s="24"/>
      <c r="AQ6" s="24"/>
      <c r="AT6" s="7">
        <v>0.72222222222222199</v>
      </c>
      <c r="AU6" s="7">
        <v>0.18181818181818199</v>
      </c>
      <c r="AV6" s="7">
        <v>0</v>
      </c>
      <c r="AW6" s="7">
        <v>9.0909090909090898E-2</v>
      </c>
      <c r="AX6" s="7">
        <v>0.18181818181818199</v>
      </c>
      <c r="AY6" s="7">
        <v>0.72727272727272696</v>
      </c>
      <c r="BA6" s="7">
        <v>4</v>
      </c>
      <c r="BB6" s="7">
        <v>1</v>
      </c>
      <c r="BC6" s="7">
        <v>1</v>
      </c>
      <c r="BD6" s="7">
        <v>1</v>
      </c>
    </row>
    <row r="7" spans="2:56" ht="170" x14ac:dyDescent="0.2">
      <c r="B7" s="7" t="s">
        <v>392</v>
      </c>
      <c r="C7" s="6" t="s">
        <v>364</v>
      </c>
      <c r="D7" s="23"/>
      <c r="E7" s="36" t="s">
        <v>320</v>
      </c>
      <c r="F7" s="7" t="s">
        <v>334</v>
      </c>
      <c r="G7" s="37" t="s">
        <v>155</v>
      </c>
      <c r="I7" s="36" t="s">
        <v>375</v>
      </c>
      <c r="J7" s="36">
        <v>6916.82</v>
      </c>
      <c r="L7" s="7">
        <f t="shared" si="0"/>
        <v>6916.82</v>
      </c>
      <c r="N7" s="7">
        <v>3</v>
      </c>
      <c r="O7" s="7">
        <v>2</v>
      </c>
      <c r="P7" s="7">
        <v>3</v>
      </c>
      <c r="Q7" s="7">
        <v>0</v>
      </c>
      <c r="S7" s="7" t="s">
        <v>424</v>
      </c>
      <c r="U7" s="7">
        <v>1</v>
      </c>
      <c r="Z7" s="23">
        <v>0.75</v>
      </c>
      <c r="AA7" s="23">
        <v>1</v>
      </c>
      <c r="AB7" s="23">
        <v>0.85714285714285698</v>
      </c>
      <c r="AD7" s="24"/>
      <c r="AE7" s="24"/>
      <c r="AF7" s="24"/>
      <c r="AG7" s="24"/>
      <c r="AH7" s="24"/>
      <c r="AI7" s="24"/>
      <c r="AJ7" s="24"/>
      <c r="AK7" s="24"/>
      <c r="AL7" s="24"/>
      <c r="AM7" s="41"/>
      <c r="AN7" s="41"/>
      <c r="AO7" s="24"/>
      <c r="AP7" s="24"/>
      <c r="AQ7" s="24"/>
      <c r="AT7" s="7">
        <v>1</v>
      </c>
      <c r="AU7" s="7">
        <v>0.16666666666666699</v>
      </c>
      <c r="AV7" s="7">
        <v>0</v>
      </c>
      <c r="AW7" s="7">
        <v>8.3333333333333301E-2</v>
      </c>
      <c r="AX7" s="7">
        <v>0</v>
      </c>
      <c r="AY7" s="7">
        <v>0.91666666666666696</v>
      </c>
      <c r="BA7" s="7">
        <v>5</v>
      </c>
      <c r="BB7" s="7">
        <v>1</v>
      </c>
      <c r="BC7" s="7">
        <v>1</v>
      </c>
      <c r="BD7" s="7">
        <v>1</v>
      </c>
    </row>
    <row r="8" spans="2:56" ht="102" x14ac:dyDescent="0.2">
      <c r="B8" s="7" t="s">
        <v>393</v>
      </c>
      <c r="C8" s="7" t="s">
        <v>321</v>
      </c>
      <c r="D8" s="23"/>
      <c r="E8" s="36" t="s">
        <v>321</v>
      </c>
      <c r="F8" s="7" t="s">
        <v>335</v>
      </c>
      <c r="G8" s="37" t="s">
        <v>351</v>
      </c>
      <c r="I8" s="36" t="s">
        <v>376</v>
      </c>
      <c r="J8" s="36">
        <v>12869.4</v>
      </c>
      <c r="L8" s="7">
        <f t="shared" si="0"/>
        <v>12869.4</v>
      </c>
      <c r="N8" s="7">
        <v>3</v>
      </c>
      <c r="O8" s="7">
        <v>2</v>
      </c>
      <c r="P8" s="7">
        <v>3</v>
      </c>
      <c r="Q8" s="7">
        <v>0</v>
      </c>
      <c r="S8" s="7" t="s">
        <v>424</v>
      </c>
      <c r="U8" s="7">
        <v>1</v>
      </c>
      <c r="Z8" s="23">
        <v>0</v>
      </c>
      <c r="AA8" s="23">
        <v>0</v>
      </c>
      <c r="AB8" s="23">
        <v>0</v>
      </c>
      <c r="AD8" s="24"/>
      <c r="AE8" s="24"/>
      <c r="AF8" s="24"/>
      <c r="AG8" s="24"/>
      <c r="AH8" s="24"/>
      <c r="AI8" s="24"/>
      <c r="AJ8" s="24"/>
      <c r="AK8" s="24"/>
      <c r="AL8" s="24"/>
      <c r="AM8" s="41"/>
      <c r="AN8" s="41"/>
      <c r="AO8" s="24"/>
      <c r="AP8" s="24"/>
      <c r="AQ8" s="24"/>
      <c r="AT8" s="7">
        <v>0</v>
      </c>
      <c r="AU8" s="7">
        <v>0.5</v>
      </c>
      <c r="AV8" s="7">
        <v>0</v>
      </c>
      <c r="AW8" s="7">
        <v>0.5</v>
      </c>
      <c r="AX8" s="7">
        <v>0</v>
      </c>
      <c r="AY8" s="7">
        <v>0.5</v>
      </c>
      <c r="BA8" s="7">
        <v>3</v>
      </c>
      <c r="BB8" s="7">
        <v>0.33300000000000002</v>
      </c>
      <c r="BC8" s="7">
        <v>0</v>
      </c>
      <c r="BD8" s="7">
        <v>0</v>
      </c>
    </row>
    <row r="9" spans="2:56" ht="105" x14ac:dyDescent="0.2">
      <c r="B9" s="7" t="s">
        <v>394</v>
      </c>
      <c r="C9" s="7" t="s">
        <v>365</v>
      </c>
      <c r="D9" s="23"/>
      <c r="E9" s="36" t="s">
        <v>322</v>
      </c>
      <c r="F9" s="7" t="s">
        <v>336</v>
      </c>
      <c r="G9" s="37" t="s">
        <v>352</v>
      </c>
      <c r="I9" s="36" t="s">
        <v>377</v>
      </c>
      <c r="J9" s="36">
        <v>5658.81</v>
      </c>
      <c r="L9" s="7">
        <f t="shared" si="0"/>
        <v>5658.81</v>
      </c>
      <c r="N9" s="7">
        <v>5</v>
      </c>
      <c r="O9" s="7">
        <v>3</v>
      </c>
      <c r="P9" s="7">
        <v>4</v>
      </c>
      <c r="Q9" s="7">
        <v>1</v>
      </c>
      <c r="S9" s="7" t="s">
        <v>423</v>
      </c>
      <c r="U9" s="7">
        <v>1</v>
      </c>
      <c r="Z9" s="23">
        <v>0</v>
      </c>
      <c r="AA9" s="23">
        <v>0</v>
      </c>
      <c r="AB9" s="23">
        <v>0</v>
      </c>
      <c r="AD9" s="24"/>
      <c r="AE9" s="24"/>
      <c r="AF9" s="24"/>
      <c r="AG9" s="24"/>
      <c r="AH9" s="24"/>
      <c r="AI9" s="24"/>
      <c r="AJ9" s="24"/>
      <c r="AK9" s="24"/>
      <c r="AL9" s="24"/>
      <c r="AM9" s="41"/>
      <c r="AN9" s="41"/>
      <c r="AO9" s="24"/>
      <c r="AP9" s="24"/>
      <c r="AQ9" s="24"/>
      <c r="AT9" s="7">
        <v>0</v>
      </c>
      <c r="AU9" s="7">
        <v>0</v>
      </c>
      <c r="AV9" s="7">
        <v>0</v>
      </c>
      <c r="AW9" s="7">
        <v>1</v>
      </c>
      <c r="AX9" s="7">
        <v>0</v>
      </c>
      <c r="AY9" s="7">
        <v>0</v>
      </c>
      <c r="BA9" s="7">
        <v>5</v>
      </c>
      <c r="BB9" s="7">
        <v>0</v>
      </c>
      <c r="BC9" s="7">
        <v>0</v>
      </c>
      <c r="BD9" s="7">
        <v>0</v>
      </c>
    </row>
    <row r="10" spans="2:56" ht="85" x14ac:dyDescent="0.2">
      <c r="B10" s="7" t="s">
        <v>395</v>
      </c>
      <c r="C10" s="7" t="s">
        <v>323</v>
      </c>
      <c r="E10" s="36" t="s">
        <v>323</v>
      </c>
      <c r="F10" s="7" t="s">
        <v>337</v>
      </c>
      <c r="G10" s="37" t="s">
        <v>353</v>
      </c>
      <c r="I10" s="36" t="s">
        <v>378</v>
      </c>
      <c r="J10" s="36">
        <v>5968.77</v>
      </c>
      <c r="L10" s="7">
        <f t="shared" si="0"/>
        <v>5968.77</v>
      </c>
      <c r="N10" s="7">
        <v>3</v>
      </c>
      <c r="O10" s="7">
        <v>2</v>
      </c>
      <c r="P10" s="7">
        <v>3</v>
      </c>
      <c r="Q10" s="7">
        <v>0</v>
      </c>
      <c r="S10" s="7" t="s">
        <v>423</v>
      </c>
      <c r="U10" s="7">
        <v>1</v>
      </c>
      <c r="Z10" s="23">
        <v>0</v>
      </c>
      <c r="AA10" s="23">
        <v>0.1</v>
      </c>
      <c r="AB10" s="23">
        <v>0</v>
      </c>
      <c r="AD10" s="24"/>
      <c r="AE10" s="24"/>
      <c r="AF10" s="24"/>
      <c r="AG10" s="24"/>
      <c r="AH10" s="24"/>
      <c r="AI10" s="24"/>
      <c r="AJ10" s="24"/>
      <c r="AK10" s="24"/>
      <c r="AL10" s="24"/>
      <c r="AM10" s="41"/>
      <c r="AN10" s="41"/>
      <c r="AO10" s="24"/>
      <c r="AP10" s="24"/>
      <c r="AQ10" s="24"/>
      <c r="AT10" s="7">
        <v>0.5</v>
      </c>
      <c r="AU10" s="7">
        <v>1</v>
      </c>
      <c r="AV10" s="7">
        <v>0</v>
      </c>
      <c r="AW10" s="7">
        <v>0</v>
      </c>
      <c r="AX10" s="7">
        <v>0</v>
      </c>
      <c r="AY10" s="7">
        <v>1</v>
      </c>
      <c r="BA10" s="7">
        <v>2</v>
      </c>
      <c r="BB10" s="7">
        <v>0</v>
      </c>
      <c r="BC10" s="7">
        <v>0</v>
      </c>
      <c r="BD10" s="7">
        <v>0</v>
      </c>
    </row>
    <row r="11" spans="2:56" ht="272" x14ac:dyDescent="0.2">
      <c r="B11" s="7" t="s">
        <v>396</v>
      </c>
      <c r="C11" s="7" t="s">
        <v>366</v>
      </c>
      <c r="E11" s="36" t="s">
        <v>324</v>
      </c>
      <c r="F11" s="7" t="s">
        <v>338</v>
      </c>
      <c r="G11" s="37" t="s">
        <v>354</v>
      </c>
      <c r="I11" s="36" t="s">
        <v>379</v>
      </c>
      <c r="J11" s="36">
        <v>4805.8100000000004</v>
      </c>
      <c r="L11" s="7">
        <f t="shared" si="0"/>
        <v>4805.8100000000004</v>
      </c>
      <c r="N11" s="7">
        <v>3</v>
      </c>
      <c r="O11" s="7">
        <v>2</v>
      </c>
      <c r="P11" s="7">
        <v>3</v>
      </c>
      <c r="Q11" s="7">
        <v>0</v>
      </c>
      <c r="S11" s="7" t="s">
        <v>424</v>
      </c>
      <c r="U11" s="7">
        <v>1</v>
      </c>
      <c r="Z11" s="23">
        <v>7.69230769230769E-2</v>
      </c>
      <c r="AA11" s="23">
        <v>0.2</v>
      </c>
      <c r="AB11" s="23">
        <v>0.11111111111111099</v>
      </c>
      <c r="AD11" s="24"/>
      <c r="AE11" s="24"/>
      <c r="AF11" s="24"/>
      <c r="AG11" s="24"/>
      <c r="AH11" s="24"/>
      <c r="AI11" s="24"/>
      <c r="AJ11" s="24"/>
      <c r="AK11" s="24"/>
      <c r="AL11" s="24"/>
      <c r="AO11" s="24"/>
      <c r="AP11" s="24"/>
      <c r="AQ11" s="24"/>
      <c r="AT11" s="7">
        <v>1</v>
      </c>
      <c r="AU11" s="7">
        <v>0.15384615384615399</v>
      </c>
      <c r="AV11" s="7">
        <v>0.30769230769230799</v>
      </c>
      <c r="AW11" s="7">
        <v>0.46153846153846201</v>
      </c>
      <c r="AX11" s="7">
        <v>0</v>
      </c>
      <c r="AY11" s="7">
        <v>0.53846153846153799</v>
      </c>
      <c r="BA11" s="7">
        <v>1</v>
      </c>
      <c r="BB11" s="7">
        <v>0.21</v>
      </c>
      <c r="BC11" s="7">
        <v>0</v>
      </c>
      <c r="BD11" s="7">
        <v>0</v>
      </c>
    </row>
    <row r="12" spans="2:56" ht="102" x14ac:dyDescent="0.2">
      <c r="B12" s="7" t="s">
        <v>397</v>
      </c>
      <c r="C12" s="7" t="s">
        <v>367</v>
      </c>
      <c r="E12" s="36" t="s">
        <v>325</v>
      </c>
      <c r="F12" s="7" t="s">
        <v>339</v>
      </c>
      <c r="G12" s="37" t="s">
        <v>355</v>
      </c>
      <c r="I12" s="36" t="s">
        <v>380</v>
      </c>
      <c r="J12" s="36">
        <v>10195.75</v>
      </c>
      <c r="L12" s="7">
        <f t="shared" si="0"/>
        <v>10195.75</v>
      </c>
      <c r="N12" s="7">
        <v>3</v>
      </c>
      <c r="O12" s="7">
        <v>2</v>
      </c>
      <c r="P12" s="7">
        <v>3</v>
      </c>
      <c r="Q12" s="7">
        <v>0</v>
      </c>
      <c r="S12" s="7" t="s">
        <v>424</v>
      </c>
      <c r="U12" s="7">
        <v>1</v>
      </c>
      <c r="Z12" s="23">
        <v>0.5</v>
      </c>
      <c r="AA12" s="23">
        <v>0</v>
      </c>
      <c r="AB12" s="23">
        <v>0</v>
      </c>
      <c r="AD12" s="24"/>
      <c r="AE12" s="24"/>
      <c r="AF12" s="24"/>
      <c r="AG12" s="24"/>
      <c r="AH12" s="24"/>
      <c r="AI12" s="24"/>
      <c r="AJ12" s="24"/>
      <c r="AK12" s="24"/>
      <c r="AO12" s="24"/>
      <c r="AP12" s="24"/>
      <c r="AQ12" s="24"/>
      <c r="AT12" s="7">
        <v>0</v>
      </c>
      <c r="AU12" s="7">
        <v>0.5</v>
      </c>
      <c r="AV12" s="7">
        <v>0</v>
      </c>
      <c r="AW12" s="7">
        <v>0</v>
      </c>
      <c r="AX12" s="7">
        <v>0</v>
      </c>
      <c r="AY12" s="7">
        <v>1</v>
      </c>
      <c r="BA12" s="7">
        <v>2</v>
      </c>
      <c r="BB12" s="7">
        <v>0.5</v>
      </c>
      <c r="BC12" s="7">
        <v>1</v>
      </c>
      <c r="BD12" s="7">
        <v>0.5</v>
      </c>
    </row>
    <row r="13" spans="2:56" ht="102" x14ac:dyDescent="0.2">
      <c r="B13" s="7" t="s">
        <v>398</v>
      </c>
      <c r="C13" s="7" t="s">
        <v>102</v>
      </c>
      <c r="E13" s="36" t="s">
        <v>102</v>
      </c>
      <c r="F13" s="7" t="s">
        <v>340</v>
      </c>
      <c r="G13" s="37" t="s">
        <v>356</v>
      </c>
      <c r="I13" s="36" t="s">
        <v>381</v>
      </c>
      <c r="J13" s="36">
        <v>7691.77</v>
      </c>
      <c r="L13" s="7">
        <f t="shared" si="0"/>
        <v>7691.77</v>
      </c>
      <c r="N13" s="7">
        <v>1</v>
      </c>
      <c r="O13" s="7">
        <v>1</v>
      </c>
      <c r="P13" s="7">
        <v>1</v>
      </c>
      <c r="Q13" s="7">
        <v>0</v>
      </c>
      <c r="S13" s="7" t="s">
        <v>423</v>
      </c>
      <c r="U13" s="7">
        <v>1</v>
      </c>
      <c r="Z13" s="23">
        <v>0.25</v>
      </c>
      <c r="AA13" s="23">
        <v>0</v>
      </c>
      <c r="AB13" s="23">
        <v>0</v>
      </c>
      <c r="AT13" s="7">
        <v>0</v>
      </c>
      <c r="AU13" s="7">
        <v>0</v>
      </c>
      <c r="AV13" s="7">
        <v>0.75</v>
      </c>
      <c r="AW13" s="7">
        <v>0</v>
      </c>
      <c r="AX13" s="7">
        <v>0.25</v>
      </c>
      <c r="AY13" s="7">
        <v>0.75</v>
      </c>
      <c r="BA13" s="7">
        <v>2</v>
      </c>
      <c r="BB13" s="7">
        <v>0</v>
      </c>
      <c r="BC13" s="7">
        <v>0</v>
      </c>
      <c r="BD13" s="7">
        <v>0</v>
      </c>
    </row>
    <row r="14" spans="2:56" ht="204" x14ac:dyDescent="0.2">
      <c r="B14" s="7" t="s">
        <v>399</v>
      </c>
      <c r="C14" s="7" t="s">
        <v>368</v>
      </c>
      <c r="E14" s="36" t="s">
        <v>326</v>
      </c>
      <c r="F14" s="7" t="s">
        <v>341</v>
      </c>
      <c r="G14" s="37" t="s">
        <v>357</v>
      </c>
      <c r="I14" s="36" t="s">
        <v>382</v>
      </c>
      <c r="J14" s="36">
        <v>8927.11</v>
      </c>
      <c r="L14" s="7">
        <f t="shared" si="0"/>
        <v>8927.11</v>
      </c>
      <c r="S14" s="7" t="s">
        <v>423</v>
      </c>
      <c r="U14" s="7">
        <v>1</v>
      </c>
      <c r="Z14" s="23">
        <v>0.25</v>
      </c>
      <c r="AA14" s="23">
        <v>0.16666666666666699</v>
      </c>
      <c r="AB14" s="23">
        <v>0.2</v>
      </c>
      <c r="AT14" s="7">
        <v>0.5</v>
      </c>
      <c r="AU14" s="7">
        <v>0.75</v>
      </c>
      <c r="AV14" s="7">
        <v>0</v>
      </c>
      <c r="AW14" s="7">
        <v>0</v>
      </c>
      <c r="AX14" s="7">
        <v>0</v>
      </c>
      <c r="AY14" s="7">
        <v>1</v>
      </c>
      <c r="BA14" s="7">
        <v>5</v>
      </c>
      <c r="BB14" s="7">
        <v>0</v>
      </c>
      <c r="BC14" s="7">
        <v>0</v>
      </c>
      <c r="BD14" s="7">
        <v>0</v>
      </c>
    </row>
    <row r="15" spans="2:56" ht="409.6" x14ac:dyDescent="0.2">
      <c r="B15" s="7" t="s">
        <v>400</v>
      </c>
      <c r="C15" s="7" t="s">
        <v>327</v>
      </c>
      <c r="D15" s="23"/>
      <c r="E15" s="6" t="s">
        <v>327</v>
      </c>
      <c r="F15" s="7" t="s">
        <v>342</v>
      </c>
      <c r="G15" s="37" t="s">
        <v>358</v>
      </c>
      <c r="I15" s="6" t="s">
        <v>383</v>
      </c>
      <c r="J15" s="6">
        <v>14445.62</v>
      </c>
      <c r="L15" s="7">
        <f t="shared" si="0"/>
        <v>14445.62</v>
      </c>
      <c r="S15" s="7" t="s">
        <v>423</v>
      </c>
      <c r="U15" s="7">
        <v>1</v>
      </c>
      <c r="Z15" s="7">
        <v>0.20689655172413801</v>
      </c>
      <c r="AA15" s="7">
        <v>0.33333333333333298</v>
      </c>
      <c r="AB15" s="7">
        <v>0.25531914893617003</v>
      </c>
      <c r="AT15" s="7">
        <v>1</v>
      </c>
      <c r="AU15" s="7">
        <v>0.31034482758620702</v>
      </c>
      <c r="AV15" s="7">
        <v>0</v>
      </c>
      <c r="AW15" s="7">
        <v>0.48275862068965503</v>
      </c>
      <c r="AX15" s="7">
        <v>0</v>
      </c>
      <c r="AY15" s="7">
        <v>0.51724137931034497</v>
      </c>
      <c r="BA15" s="7">
        <v>1</v>
      </c>
      <c r="BB15" s="7">
        <v>0</v>
      </c>
      <c r="BC15" s="7">
        <v>0</v>
      </c>
      <c r="BD15" s="7">
        <v>0</v>
      </c>
    </row>
    <row r="16" spans="2:56" ht="170" x14ac:dyDescent="0.2">
      <c r="B16" s="7" t="s">
        <v>401</v>
      </c>
      <c r="C16" s="7" t="s">
        <v>369</v>
      </c>
      <c r="D16" s="23"/>
      <c r="E16" s="20" t="s">
        <v>328</v>
      </c>
      <c r="F16" s="7" t="s">
        <v>343</v>
      </c>
      <c r="G16" s="37" t="s">
        <v>359</v>
      </c>
      <c r="I16" s="6" t="s">
        <v>384</v>
      </c>
      <c r="J16" s="6">
        <v>10386.44</v>
      </c>
      <c r="L16" s="7">
        <f t="shared" si="0"/>
        <v>10386.44</v>
      </c>
      <c r="S16" s="7" t="s">
        <v>424</v>
      </c>
      <c r="U16" s="7">
        <v>1</v>
      </c>
      <c r="Z16" s="24">
        <v>0.3</v>
      </c>
      <c r="AA16" s="24">
        <v>0.625</v>
      </c>
      <c r="AB16" s="24">
        <v>0.40540540540540498</v>
      </c>
      <c r="AD16" s="24"/>
      <c r="AE16" s="24"/>
      <c r="AF16" s="24"/>
      <c r="AG16" s="24"/>
      <c r="AH16" s="24"/>
      <c r="AI16" s="24"/>
      <c r="AJ16" s="24"/>
      <c r="AK16" s="24"/>
      <c r="AL16" s="24"/>
      <c r="AM16" s="24"/>
      <c r="AN16" s="24"/>
      <c r="AO16" s="24"/>
      <c r="AP16" s="24"/>
      <c r="AQ16" s="24"/>
      <c r="AT16" s="7">
        <v>0.66666666666666696</v>
      </c>
      <c r="AU16" s="7">
        <v>0.7</v>
      </c>
      <c r="AV16" s="7">
        <v>0</v>
      </c>
      <c r="AW16" s="7">
        <v>0</v>
      </c>
      <c r="AX16" s="7">
        <v>0.1</v>
      </c>
      <c r="AY16" s="7">
        <v>0.9</v>
      </c>
      <c r="BA16" s="7">
        <v>1</v>
      </c>
      <c r="BB16" s="7">
        <v>1</v>
      </c>
      <c r="BC16" s="7">
        <v>1</v>
      </c>
      <c r="BD16" s="7">
        <v>0.5</v>
      </c>
    </row>
    <row r="17" spans="2:56" ht="45" x14ac:dyDescent="0.2">
      <c r="B17" s="7" t="s">
        <v>402</v>
      </c>
      <c r="C17" s="7" t="s">
        <v>116</v>
      </c>
      <c r="D17" s="23"/>
      <c r="E17" s="20" t="s">
        <v>116</v>
      </c>
      <c r="F17" s="7" t="s">
        <v>344</v>
      </c>
      <c r="G17" s="37" t="s">
        <v>360</v>
      </c>
      <c r="I17" s="6" t="s">
        <v>385</v>
      </c>
      <c r="J17" s="36">
        <v>7691.77</v>
      </c>
      <c r="L17" s="7">
        <f t="shared" si="0"/>
        <v>7691.77</v>
      </c>
      <c r="S17" s="7" t="s">
        <v>423</v>
      </c>
      <c r="U17" s="7">
        <v>1</v>
      </c>
      <c r="Z17" s="7">
        <v>0</v>
      </c>
      <c r="AA17" s="7">
        <v>0</v>
      </c>
      <c r="AB17" s="7">
        <v>0</v>
      </c>
      <c r="AT17" s="7">
        <v>0</v>
      </c>
      <c r="AU17" s="7">
        <v>0</v>
      </c>
      <c r="AV17" s="7">
        <v>0</v>
      </c>
      <c r="AW17" s="7">
        <v>1</v>
      </c>
      <c r="AX17" s="7">
        <v>0</v>
      </c>
      <c r="AY17" s="7">
        <v>0</v>
      </c>
      <c r="BA17" s="7">
        <v>3</v>
      </c>
      <c r="BB17" s="7">
        <v>0</v>
      </c>
      <c r="BC17" s="7">
        <v>0</v>
      </c>
      <c r="BD17" s="7">
        <v>0</v>
      </c>
    </row>
    <row r="18" spans="2:56" ht="409.6" x14ac:dyDescent="0.2">
      <c r="B18" s="7" t="s">
        <v>403</v>
      </c>
      <c r="C18" s="7" t="s">
        <v>370</v>
      </c>
      <c r="D18" s="23"/>
      <c r="E18" s="20" t="s">
        <v>329</v>
      </c>
      <c r="F18" s="7" t="s">
        <v>345</v>
      </c>
      <c r="G18" s="37" t="s">
        <v>361</v>
      </c>
      <c r="I18" s="6" t="s">
        <v>386</v>
      </c>
      <c r="J18" s="6">
        <v>14246</v>
      </c>
      <c r="L18" s="7">
        <f t="shared" si="0"/>
        <v>14246</v>
      </c>
      <c r="S18" s="7" t="s">
        <v>424</v>
      </c>
      <c r="U18" s="7">
        <v>1</v>
      </c>
      <c r="Z18" s="7">
        <v>0.22222222222222199</v>
      </c>
      <c r="AA18" s="7">
        <v>0.16666666666666699</v>
      </c>
      <c r="AB18" s="7">
        <v>0.19047619047618999</v>
      </c>
      <c r="AT18" s="7">
        <v>0.5</v>
      </c>
      <c r="AU18" s="7">
        <v>0.77777777777777801</v>
      </c>
      <c r="AV18" s="7">
        <v>0</v>
      </c>
      <c r="AW18" s="7">
        <v>0</v>
      </c>
      <c r="AX18" s="7">
        <v>0</v>
      </c>
      <c r="AY18" s="7">
        <v>1</v>
      </c>
      <c r="BA18" s="7">
        <v>5</v>
      </c>
      <c r="BB18" s="7">
        <v>0.25</v>
      </c>
      <c r="BC18" s="7">
        <v>0</v>
      </c>
      <c r="BD18" s="7">
        <v>0</v>
      </c>
    </row>
    <row r="19" spans="2:56" ht="204" x14ac:dyDescent="0.2">
      <c r="B19" s="7" t="s">
        <v>404</v>
      </c>
      <c r="C19" s="7" t="s">
        <v>371</v>
      </c>
      <c r="D19" s="23"/>
      <c r="E19" s="20" t="s">
        <v>328</v>
      </c>
      <c r="F19" s="7" t="s">
        <v>346</v>
      </c>
      <c r="G19" s="37" t="s">
        <v>362</v>
      </c>
      <c r="I19" s="6" t="s">
        <v>387</v>
      </c>
      <c r="J19" s="6">
        <v>8837.92</v>
      </c>
      <c r="L19" s="7">
        <f t="shared" si="0"/>
        <v>8837.92</v>
      </c>
      <c r="S19" s="7" t="s">
        <v>423</v>
      </c>
      <c r="U19" s="7">
        <v>1</v>
      </c>
      <c r="Z19" s="7">
        <v>0.125</v>
      </c>
      <c r="AA19" s="7">
        <v>9.0909090909090898E-2</v>
      </c>
      <c r="AB19" s="7">
        <v>0.105263157894737</v>
      </c>
      <c r="AT19" s="7">
        <v>0.33333333333333298</v>
      </c>
      <c r="AU19" s="7">
        <v>0.875</v>
      </c>
      <c r="AV19" s="7">
        <v>0</v>
      </c>
      <c r="AW19" s="7">
        <v>0</v>
      </c>
      <c r="AX19" s="7">
        <v>0</v>
      </c>
      <c r="AY19" s="7">
        <v>1</v>
      </c>
      <c r="BA19" s="7">
        <v>1</v>
      </c>
      <c r="BB19" s="7">
        <v>0</v>
      </c>
      <c r="BC19" s="7">
        <v>0</v>
      </c>
      <c r="BD19" s="7">
        <v>0</v>
      </c>
    </row>
    <row r="20" spans="2:56" ht="340" x14ac:dyDescent="0.2">
      <c r="B20" s="7" t="s">
        <v>405</v>
      </c>
      <c r="C20" s="7" t="s">
        <v>330</v>
      </c>
      <c r="D20" s="23"/>
      <c r="E20" s="20" t="s">
        <v>330</v>
      </c>
      <c r="F20" s="7" t="s">
        <v>347</v>
      </c>
      <c r="G20" s="37" t="s">
        <v>120</v>
      </c>
      <c r="I20" s="6" t="s">
        <v>388</v>
      </c>
      <c r="J20" s="6">
        <v>9095.44</v>
      </c>
      <c r="L20" s="7">
        <f t="shared" si="0"/>
        <v>9095.44</v>
      </c>
      <c r="S20" s="7" t="s">
        <v>423</v>
      </c>
      <c r="U20" s="7">
        <v>1</v>
      </c>
      <c r="Z20" s="24">
        <v>3.4482758620689703E-2</v>
      </c>
      <c r="AA20" s="24">
        <v>0</v>
      </c>
      <c r="AB20" s="24">
        <v>0</v>
      </c>
      <c r="AD20" s="24"/>
      <c r="AE20" s="24"/>
      <c r="AF20" s="24"/>
      <c r="AG20" s="24"/>
      <c r="AH20" s="24"/>
      <c r="AI20" s="24"/>
      <c r="AJ20" s="24"/>
      <c r="AK20" s="24"/>
      <c r="AO20" s="24"/>
      <c r="AP20" s="24"/>
      <c r="AQ20" s="24"/>
      <c r="AT20" s="7">
        <v>0</v>
      </c>
      <c r="AU20" s="7">
        <v>0</v>
      </c>
      <c r="AV20" s="7">
        <v>0.86206896551724099</v>
      </c>
      <c r="AW20" s="7">
        <v>0.10344827586206901</v>
      </c>
      <c r="AX20" s="7">
        <v>0</v>
      </c>
      <c r="AY20" s="7">
        <v>0.89655172413793105</v>
      </c>
      <c r="BA20" s="7">
        <v>6</v>
      </c>
      <c r="BB20" s="7">
        <v>0</v>
      </c>
      <c r="BC20" s="7">
        <v>0</v>
      </c>
      <c r="BD20" s="7">
        <v>0</v>
      </c>
    </row>
    <row r="24" spans="2:56" x14ac:dyDescent="0.2">
      <c r="E24" s="21"/>
      <c r="F24" s="25"/>
      <c r="G24" s="32"/>
    </row>
    <row r="25" spans="2:56" x14ac:dyDescent="0.2">
      <c r="E25" s="20"/>
      <c r="F25" s="23"/>
    </row>
    <row r="26" spans="2:56" x14ac:dyDescent="0.2">
      <c r="E26" s="20"/>
      <c r="F26" s="23"/>
    </row>
    <row r="27" spans="2:56" x14ac:dyDescent="0.2">
      <c r="E27" s="20"/>
      <c r="F27" s="23"/>
    </row>
    <row r="28" spans="2:56" x14ac:dyDescent="0.2">
      <c r="E28" s="20"/>
      <c r="F28" s="23"/>
    </row>
    <row r="29" spans="2:56" x14ac:dyDescent="0.2">
      <c r="E29" s="20"/>
      <c r="F29" s="23"/>
    </row>
    <row r="30" spans="2:56" x14ac:dyDescent="0.2">
      <c r="E30" s="20"/>
      <c r="F30" s="23"/>
    </row>
    <row r="31" spans="2:56" x14ac:dyDescent="0.2">
      <c r="E31" s="20"/>
      <c r="F31" s="23"/>
    </row>
    <row r="32" spans="2:56" x14ac:dyDescent="0.2">
      <c r="E32" s="20"/>
      <c r="F32" s="23"/>
    </row>
    <row r="33" spans="5:6" x14ac:dyDescent="0.2">
      <c r="E33" s="20"/>
      <c r="F33" s="23"/>
    </row>
    <row r="34" spans="5:6" x14ac:dyDescent="0.2">
      <c r="E34" s="20"/>
      <c r="F34" s="23"/>
    </row>
    <row r="35" spans="5:6" x14ac:dyDescent="0.2">
      <c r="E35" s="20"/>
      <c r="F35" s="23"/>
    </row>
    <row r="36" spans="5:6" x14ac:dyDescent="0.2">
      <c r="E36" s="20"/>
      <c r="F36" s="23"/>
    </row>
    <row r="37" spans="5:6" x14ac:dyDescent="0.2">
      <c r="E37" s="20"/>
      <c r="F37" s="23"/>
    </row>
    <row r="38" spans="5:6" x14ac:dyDescent="0.2">
      <c r="E38" s="20"/>
      <c r="F38" s="23"/>
    </row>
    <row r="39" spans="5:6" x14ac:dyDescent="0.2">
      <c r="E39" s="20"/>
      <c r="F39" s="23"/>
    </row>
    <row r="40" spans="5:6" x14ac:dyDescent="0.2">
      <c r="E40" s="20"/>
      <c r="F40" s="23"/>
    </row>
    <row r="41" spans="5:6" x14ac:dyDescent="0.2">
      <c r="E41" s="20"/>
      <c r="F41" s="23"/>
    </row>
  </sheetData>
  <mergeCells count="15">
    <mergeCell ref="AM4:AM10"/>
    <mergeCell ref="AN4:AN10"/>
    <mergeCell ref="AT1:AY1"/>
    <mergeCell ref="BB1:BD1"/>
    <mergeCell ref="B2:G2"/>
    <mergeCell ref="Z2:AB2"/>
    <mergeCell ref="AF2:AH2"/>
    <mergeCell ref="AI2:AK2"/>
    <mergeCell ref="AO2:AQ2"/>
    <mergeCell ref="B1:G1"/>
    <mergeCell ref="I1:L1"/>
    <mergeCell ref="N1:S1"/>
    <mergeCell ref="U1:X1"/>
    <mergeCell ref="Z1:AB1"/>
    <mergeCell ref="AD1:AR1"/>
  </mergeCells>
  <phoneticPr fontId="6" type="noConversion"/>
  <pageMargins left="0.7" right="0.7" top="0.75" bottom="0.75" header="0.3" footer="0.3"/>
  <pageSetup paperSize="9"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7</vt:i4>
      </vt:variant>
    </vt:vector>
  </HeadingPairs>
  <TitlesOfParts>
    <vt:vector size="7" baseType="lpstr">
      <vt:lpstr>RAG System Configiration</vt:lpstr>
      <vt:lpstr>UseCase_1</vt:lpstr>
      <vt:lpstr>UseCase_2</vt:lpstr>
      <vt:lpstr>UseCase_3</vt:lpstr>
      <vt:lpstr>UseCase_4</vt:lpstr>
      <vt:lpstr>UseCase_5</vt:lpstr>
      <vt:lpstr>UseCase_6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Javohir Bakhronov</dc:creator>
  <cp:lastModifiedBy>Bakhronov  Javohir</cp:lastModifiedBy>
  <dcterms:created xsi:type="dcterms:W3CDTF">2025-12-19T09:53:42Z</dcterms:created>
  <dcterms:modified xsi:type="dcterms:W3CDTF">2026-03-16T13:41:40Z</dcterms:modified>
</cp:coreProperties>
</file>